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Moji dokumenti\Obcina Ajdovscina\Gasilski center Ajdovscina\Novelacija projektantske ocene vrednosti\Ocena vrednosti\Popisi del za razpis\"/>
    </mc:Choice>
  </mc:AlternateContent>
  <xr:revisionPtr revIDLastSave="0" documentId="13_ncr:1_{9F993FAA-D917-46F3-8D48-3DF41233E6E3}" xr6:coauthVersionLast="47" xr6:coauthVersionMax="47" xr10:uidLastSave="{00000000-0000-0000-0000-000000000000}"/>
  <bookViews>
    <workbookView xWindow="-120" yWindow="-120" windowWidth="29040" windowHeight="15840" tabRatio="729" activeTab="2" xr2:uid="{00000000-000D-0000-FFFF-FFFF00000000}"/>
  </bookViews>
  <sheets>
    <sheet name="OSNOVA" sheetId="1" r:id="rId1"/>
    <sheet name="UVOD V PREDRAČUN" sheetId="28" r:id="rId2"/>
    <sheet name="REKAPITULACIJA" sheetId="23" r:id="rId3"/>
    <sheet name="Zunanja ureditev" sheetId="27" r:id="rId4"/>
    <sheet name="Meteorna kanalizacija" sheetId="34575" r:id="rId5"/>
    <sheet name="Fekalna kanalizacija" sheetId="34577" r:id="rId6"/>
    <sheet name="HPR_SD_stara verzija" sheetId="212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RC1" localSheetId="5">OSNOVA!#REF!</definedName>
    <definedName name="_FRC1" localSheetId="4">OSNOVA!#REF!</definedName>
    <definedName name="_FRC1">OSNOVA!#REF!</definedName>
    <definedName name="a">[1]OSNOVA!$B$36</definedName>
    <definedName name="b">[2]OSNOVA!$B$36</definedName>
    <definedName name="datum" localSheetId="5">OSNOVA!#REF!</definedName>
    <definedName name="datum" localSheetId="4">OSNOVA!#REF!</definedName>
    <definedName name="datum" localSheetId="1">OSNOVA!#REF!</definedName>
    <definedName name="datum" localSheetId="3">OSNOVA!#REF!</definedName>
    <definedName name="datum">OSNOVA!#REF!</definedName>
    <definedName name="dd">[3]OSNOVA!$B$36</definedName>
    <definedName name="DDV">OSNOVA!$B$41</definedName>
    <definedName name="DEL">OSNOVA!$B$31</definedName>
    <definedName name="DF">OSNOVA!$B$39</definedName>
    <definedName name="DobMont" localSheetId="5">OSNOVA!#REF!</definedName>
    <definedName name="DobMont" localSheetId="4">OSNOVA!#REF!</definedName>
    <definedName name="DobMont">OSNOVA!#REF!</definedName>
    <definedName name="ee">[4]OSNOVA!$B$36</definedName>
    <definedName name="FakRC" localSheetId="5">OSNOVA!#REF!</definedName>
    <definedName name="FakRC" localSheetId="4">OSNOVA!#REF!</definedName>
    <definedName name="FakRC">OSNOVA!#REF!</definedName>
    <definedName name="FakStro" localSheetId="5">OSNOVA!#REF!</definedName>
    <definedName name="FakStro" localSheetId="4">OSNOVA!#REF!</definedName>
    <definedName name="FakStro">OSNOVA!#REF!</definedName>
    <definedName name="Faktor2" localSheetId="5">OSNOVA!#REF!</definedName>
    <definedName name="Faktor2" localSheetId="4">OSNOVA!#REF!</definedName>
    <definedName name="Faktor2">OSNOVA!#REF!</definedName>
    <definedName name="FaktStro">[5]osnova!$B$14</definedName>
    <definedName name="FRC">OSNOVA!$B$37</definedName>
    <definedName name="investicija" localSheetId="5">#REF!</definedName>
    <definedName name="investicija" localSheetId="4">#REF!</definedName>
    <definedName name="investicija" localSheetId="2">#REF!</definedName>
    <definedName name="investicija" localSheetId="1">#REF!</definedName>
    <definedName name="investicija" localSheetId="3">#REF!</definedName>
    <definedName name="investicija">#REF!</definedName>
    <definedName name="OBJEKT">OSNOVA!$B$35</definedName>
    <definedName name="OZN">OSNOVA!$B$33</definedName>
    <definedName name="_xlnm.Print_Area" localSheetId="5">'Fekalna kanalizacija'!$A$1:$G$75</definedName>
    <definedName name="_xlnm.Print_Area" localSheetId="4">'Meteorna kanalizacija'!$A$1:$G$93</definedName>
    <definedName name="_xlnm.Print_Area" localSheetId="0">OSNOVA!$A$1:$B$27</definedName>
    <definedName name="_xlnm.Print_Area" localSheetId="2">REKAPITULACIJA!$A$1:$F$21</definedName>
    <definedName name="_xlnm.Print_Area" localSheetId="1">'UVOD V PREDRAČUN'!$A$1:$B$24</definedName>
    <definedName name="_xlnm.Print_Area" localSheetId="3">'Zunanja ureditev'!$A$1:$G$169</definedName>
    <definedName name="Reviz" localSheetId="5">OSNOVA!#REF!</definedName>
    <definedName name="Reviz" localSheetId="4">OSNOVA!#REF!</definedName>
    <definedName name="Reviz" localSheetId="1">OSNOVA!#REF!</definedName>
    <definedName name="Reviz" localSheetId="3">OSNOVA!#REF!</definedName>
    <definedName name="Reviz">OSNOVA!#REF!</definedName>
    <definedName name="s" localSheetId="5">#REF!</definedName>
    <definedName name="s" localSheetId="4">#REF!</definedName>
    <definedName name="s">#REF!</definedName>
    <definedName name="ssss">[6]OSNOVA!$B$36</definedName>
    <definedName name="stmape" localSheetId="5">OSNOVA!#REF!</definedName>
    <definedName name="stmape" localSheetId="4">OSNOVA!#REF!</definedName>
    <definedName name="stmape" localSheetId="1">OSNOVA!#REF!</definedName>
    <definedName name="stmape" localSheetId="3">OSNOVA!#REF!</definedName>
    <definedName name="stmape">OSNOVA!#REF!</definedName>
    <definedName name="stnac" localSheetId="5">OSNOVA!#REF!</definedName>
    <definedName name="stnac" localSheetId="4">OSNOVA!#REF!</definedName>
    <definedName name="stnac" localSheetId="1">OSNOVA!#REF!</definedName>
    <definedName name="stnac" localSheetId="3">OSNOVA!#REF!</definedName>
    <definedName name="stnac">OSNOVA!#REF!</definedName>
    <definedName name="stpro" localSheetId="5">OSNOVA!#REF!</definedName>
    <definedName name="stpro" localSheetId="4">OSNOVA!#REF!</definedName>
    <definedName name="stpro" localSheetId="1">OSNOVA!#REF!</definedName>
    <definedName name="stpro" localSheetId="3">OSNOVA!#REF!</definedName>
    <definedName name="stpro">OSNOVA!#REF!</definedName>
    <definedName name="TecEURO">[5]osnova!$B$12</definedName>
    <definedName name="_xlnm.Print_Titles" localSheetId="5">'Fekalna kanalizacija'!#REF!</definedName>
    <definedName name="_xlnm.Print_Titles" localSheetId="6">'HPR_SD_stara verzija'!$5:$6</definedName>
    <definedName name="_xlnm.Print_Titles" localSheetId="4">'Meteorna kanalizacija'!#REF!</definedName>
    <definedName name="_xlnm.Print_Titles" localSheetId="3">'Zunanja ureditev'!$8:$9</definedName>
    <definedName name="tocka" localSheetId="5">OSNOVA!#REF!</definedName>
    <definedName name="tocka" localSheetId="4">OSNOVA!#REF!</definedName>
    <definedName name="tocka" localSheetId="2">OSNOVA!#REF!</definedName>
    <definedName name="tocka" localSheetId="1">OSNOVA!#REF!</definedName>
    <definedName name="tocka" localSheetId="3">OSNOVA!#REF!</definedName>
    <definedName name="tocka">OSNOVA!#REF!</definedName>
    <definedName name="vod" localSheetId="5">OSNOVA!#REF!</definedName>
    <definedName name="vod" localSheetId="4">OSNOVA!#REF!</definedName>
    <definedName name="vod">OSNOVA!#REF!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4" i="27" l="1"/>
  <c r="A104" i="27"/>
  <c r="G102" i="27"/>
  <c r="A102" i="27"/>
  <c r="G46" i="34575" l="1"/>
  <c r="A46" i="34575"/>
  <c r="G100" i="27" l="1"/>
  <c r="A100" i="27"/>
  <c r="G96" i="27"/>
  <c r="G91" i="27"/>
  <c r="G87" i="27"/>
  <c r="G85" i="27"/>
  <c r="G82" i="27"/>
  <c r="G78" i="27"/>
  <c r="G80" i="27"/>
  <c r="A132" i="27"/>
  <c r="A130" i="27"/>
  <c r="G130" i="27"/>
  <c r="A50" i="27"/>
  <c r="G50" i="27"/>
  <c r="G28" i="27"/>
  <c r="A28" i="27"/>
  <c r="G44" i="27" l="1"/>
  <c r="A44" i="27"/>
  <c r="G16" i="27"/>
  <c r="G14" i="27"/>
  <c r="G20" i="27"/>
  <c r="A20" i="27"/>
  <c r="A150" i="27"/>
  <c r="A148" i="27"/>
  <c r="A146" i="27"/>
  <c r="A144" i="27"/>
  <c r="A142" i="27"/>
  <c r="G73" i="34575"/>
  <c r="G67" i="34575"/>
  <c r="G69" i="34575"/>
  <c r="G54" i="34575"/>
  <c r="G52" i="34575"/>
  <c r="G22" i="34575"/>
  <c r="G21" i="34575"/>
  <c r="G46" i="34577"/>
  <c r="A46" i="34577"/>
  <c r="A40" i="27" l="1"/>
  <c r="G93" i="27"/>
  <c r="A93" i="27"/>
  <c r="G40" i="27" l="1"/>
  <c r="A18" i="27"/>
  <c r="G18" i="27"/>
  <c r="A48" i="27" l="1"/>
  <c r="A62" i="27"/>
  <c r="G60" i="27"/>
  <c r="A60" i="27"/>
  <c r="A72" i="27"/>
  <c r="A134" i="27"/>
  <c r="A128" i="27"/>
  <c r="A126" i="27"/>
  <c r="G126" i="27"/>
  <c r="G124" i="27"/>
  <c r="A124" i="27"/>
  <c r="A114" i="27"/>
  <c r="G132" i="27"/>
  <c r="A87" i="27" l="1"/>
  <c r="A84" i="27"/>
  <c r="G134" i="27"/>
  <c r="A24" i="34575" l="1"/>
  <c r="A32" i="34575"/>
  <c r="G71" i="34575" l="1"/>
  <c r="A71" i="34575"/>
  <c r="A73" i="34575"/>
  <c r="A54" i="34575"/>
  <c r="G58" i="34575"/>
  <c r="A58" i="34575"/>
  <c r="A48" i="34577"/>
  <c r="A44" i="34577"/>
  <c r="G98" i="27" l="1"/>
  <c r="A98" i="27"/>
  <c r="A95" i="27"/>
  <c r="A91" i="27"/>
  <c r="G89" i="27"/>
  <c r="A89" i="27"/>
  <c r="G64" i="27"/>
  <c r="G66" i="27"/>
  <c r="G22" i="27"/>
  <c r="A14" i="27"/>
  <c r="G118" i="27"/>
  <c r="A118" i="27"/>
  <c r="G116" i="27"/>
  <c r="A116" i="27"/>
  <c r="C63" i="34575"/>
  <c r="G57" i="34577"/>
  <c r="G22" i="34577"/>
  <c r="G21" i="34577"/>
  <c r="G32" i="34575"/>
  <c r="G150" i="27"/>
  <c r="G148" i="27"/>
  <c r="B17" i="1"/>
  <c r="G146" i="27"/>
  <c r="G144" i="27"/>
  <c r="G142" i="27"/>
  <c r="A60" i="34575"/>
  <c r="G56" i="34575"/>
  <c r="A56" i="34575"/>
  <c r="G50" i="34575"/>
  <c r="A50" i="34575"/>
  <c r="A48" i="34575"/>
  <c r="A44" i="34575"/>
  <c r="A42" i="34575"/>
  <c r="G48" i="34575"/>
  <c r="G44" i="34575"/>
  <c r="G42" i="34575"/>
  <c r="G60" i="34575"/>
  <c r="A59" i="34577"/>
  <c r="A42" i="34577"/>
  <c r="G42" i="34577"/>
  <c r="A52" i="34575"/>
  <c r="A26" i="34577"/>
  <c r="G24" i="34577"/>
  <c r="A24" i="34577"/>
  <c r="B142" i="27"/>
  <c r="B144" i="27" s="1"/>
  <c r="B146" i="27" s="1"/>
  <c r="B148" i="27" s="1"/>
  <c r="B150" i="27" s="1"/>
  <c r="C167" i="27"/>
  <c r="B167" i="27"/>
  <c r="C136" i="27"/>
  <c r="C152" i="27"/>
  <c r="A82" i="27"/>
  <c r="G72" i="27"/>
  <c r="G48" i="27"/>
  <c r="A70" i="27"/>
  <c r="A68" i="27"/>
  <c r="G114" i="27"/>
  <c r="A122" i="27"/>
  <c r="G120" i="27"/>
  <c r="A120" i="27"/>
  <c r="G128" i="27"/>
  <c r="G122" i="27"/>
  <c r="B78" i="27"/>
  <c r="A78" i="27"/>
  <c r="A80" i="27"/>
  <c r="G58" i="27"/>
  <c r="A66" i="27"/>
  <c r="A64" i="27"/>
  <c r="G62" i="27"/>
  <c r="A42" i="27"/>
  <c r="G26" i="27"/>
  <c r="A26" i="27"/>
  <c r="A22" i="27"/>
  <c r="G46" i="27"/>
  <c r="A46" i="27"/>
  <c r="G42" i="27"/>
  <c r="G56" i="27"/>
  <c r="G24" i="27"/>
  <c r="A24" i="27"/>
  <c r="A75" i="34575"/>
  <c r="G59" i="34577"/>
  <c r="G48" i="34577"/>
  <c r="G55" i="34577"/>
  <c r="G44" i="34577"/>
  <c r="G40" i="34577"/>
  <c r="A40" i="34577"/>
  <c r="B40" i="34577"/>
  <c r="B42" i="34577" s="1"/>
  <c r="G38" i="34577"/>
  <c r="A36" i="27"/>
  <c r="G14" i="34577"/>
  <c r="B11" i="23"/>
  <c r="C72" i="34577"/>
  <c r="B72" i="34577"/>
  <c r="C70" i="34577"/>
  <c r="B70" i="34577"/>
  <c r="C68" i="34577"/>
  <c r="B68" i="34577"/>
  <c r="C66" i="34577"/>
  <c r="B66" i="34577"/>
  <c r="C61" i="34577"/>
  <c r="A57" i="34577"/>
  <c r="B55" i="34577"/>
  <c r="B57" i="34577" s="1"/>
  <c r="B59" i="34577" s="1"/>
  <c r="A55" i="34577"/>
  <c r="C51" i="34577"/>
  <c r="A38" i="34577"/>
  <c r="C34" i="34577"/>
  <c r="G32" i="34577"/>
  <c r="A32" i="34577"/>
  <c r="G30" i="34577"/>
  <c r="A30" i="34577"/>
  <c r="G28" i="34577"/>
  <c r="A28" i="34577"/>
  <c r="G26" i="34577"/>
  <c r="A20" i="34577"/>
  <c r="C16" i="34577"/>
  <c r="B14" i="34577"/>
  <c r="A14" i="34577"/>
  <c r="G12" i="34577"/>
  <c r="A12" i="34577"/>
  <c r="A3" i="34577"/>
  <c r="A1" i="34577"/>
  <c r="G38" i="27"/>
  <c r="G37" i="27"/>
  <c r="A112" i="27"/>
  <c r="G112" i="27"/>
  <c r="C161" i="27"/>
  <c r="B161" i="27"/>
  <c r="A58" i="27"/>
  <c r="A56" i="27"/>
  <c r="C74" i="27"/>
  <c r="B56" i="27"/>
  <c r="B58" i="27" s="1"/>
  <c r="C165" i="27"/>
  <c r="B165" i="27"/>
  <c r="A110" i="27"/>
  <c r="G110" i="27"/>
  <c r="B110" i="27"/>
  <c r="B112" i="27" s="1"/>
  <c r="A77" i="34575"/>
  <c r="C16" i="34575"/>
  <c r="A28" i="34575"/>
  <c r="A26" i="34575"/>
  <c r="G28" i="34575"/>
  <c r="G26" i="34575"/>
  <c r="G24" i="34575"/>
  <c r="G30" i="34575"/>
  <c r="A30" i="34575"/>
  <c r="G38" i="34575"/>
  <c r="G75" i="34575"/>
  <c r="G77" i="34575"/>
  <c r="A69" i="34575"/>
  <c r="C84" i="34575"/>
  <c r="B84" i="34575"/>
  <c r="B14" i="34575"/>
  <c r="G14" i="34575"/>
  <c r="G12" i="34575"/>
  <c r="G16" i="34575" s="1"/>
  <c r="A14" i="34575"/>
  <c r="A12" i="34575"/>
  <c r="G40" i="34575"/>
  <c r="G70" i="27"/>
  <c r="G68" i="27"/>
  <c r="B34" i="27"/>
  <c r="D31" i="1"/>
  <c r="C90" i="34575"/>
  <c r="B90" i="34575"/>
  <c r="C88" i="34575"/>
  <c r="B88" i="34575"/>
  <c r="C86" i="34575"/>
  <c r="B86" i="34575"/>
  <c r="C79" i="34575"/>
  <c r="B67" i="34575"/>
  <c r="B69" i="34575" s="1"/>
  <c r="A67" i="34575"/>
  <c r="B40" i="34575"/>
  <c r="B42" i="34575" s="1"/>
  <c r="B44" i="34575" s="1"/>
  <c r="B46" i="34575" s="1"/>
  <c r="B48" i="34575" s="1"/>
  <c r="A40" i="34575"/>
  <c r="A38" i="34575"/>
  <c r="C34" i="34575"/>
  <c r="A20" i="34575"/>
  <c r="A7" i="2128"/>
  <c r="A11" i="2128" s="1"/>
  <c r="F8" i="2128"/>
  <c r="G8" i="2128" s="1"/>
  <c r="F9" i="2128"/>
  <c r="G9" i="2128"/>
  <c r="F12" i="2128"/>
  <c r="G12" i="2128" s="1"/>
  <c r="F13" i="2128"/>
  <c r="G13" i="2128" s="1"/>
  <c r="F18" i="2128"/>
  <c r="G18" i="2128" s="1"/>
  <c r="F19" i="2128"/>
  <c r="G19" i="2128" s="1"/>
  <c r="F20" i="2128"/>
  <c r="G20" i="2128" s="1"/>
  <c r="F21" i="2128"/>
  <c r="G21" i="2128" s="1"/>
  <c r="F25" i="2128"/>
  <c r="G25" i="2128" s="1"/>
  <c r="F28" i="2128"/>
  <c r="G28" i="2128" s="1"/>
  <c r="F29" i="2128"/>
  <c r="G29" i="2128" s="1"/>
  <c r="F32" i="2128"/>
  <c r="G32" i="2128" s="1"/>
  <c r="F33" i="2128"/>
  <c r="G33" i="2128"/>
  <c r="F36" i="2128"/>
  <c r="G36" i="2128" s="1"/>
  <c r="F37" i="2128"/>
  <c r="G37" i="2128" s="1"/>
  <c r="F40" i="2128"/>
  <c r="G40" i="2128" s="1"/>
  <c r="F41" i="2128"/>
  <c r="G41" i="2128" s="1"/>
  <c r="F44" i="2128"/>
  <c r="G44" i="2128" s="1"/>
  <c r="F47" i="2128"/>
  <c r="G47" i="2128" s="1"/>
  <c r="F48" i="2128"/>
  <c r="G48" i="2128" s="1"/>
  <c r="F51" i="2128"/>
  <c r="G51" i="2128"/>
  <c r="F54" i="2128"/>
  <c r="G54" i="2128" s="1"/>
  <c r="F55" i="2128"/>
  <c r="G55" i="2128" s="1"/>
  <c r="F58" i="2128"/>
  <c r="G58" i="2128" s="1"/>
  <c r="F59" i="2128"/>
  <c r="G59" i="2128" s="1"/>
  <c r="F60" i="2128"/>
  <c r="G60" i="2128" s="1"/>
  <c r="F63" i="2128"/>
  <c r="G63" i="2128" s="1"/>
  <c r="F64" i="2128"/>
  <c r="G64" i="2128" s="1"/>
  <c r="F65" i="2128"/>
  <c r="G65" i="2128" s="1"/>
  <c r="F66" i="2128"/>
  <c r="G66" i="2128" s="1"/>
  <c r="F67" i="2128"/>
  <c r="G67" i="2128" s="1"/>
  <c r="F68" i="2128"/>
  <c r="G68" i="2128" s="1"/>
  <c r="F69" i="2128"/>
  <c r="G69" i="2128" s="1"/>
  <c r="F72" i="2128"/>
  <c r="G72" i="2128" s="1"/>
  <c r="F73" i="2128"/>
  <c r="G73" i="2128" s="1"/>
  <c r="F74" i="2128"/>
  <c r="G74" i="2128" s="1"/>
  <c r="F77" i="2128"/>
  <c r="G77" i="2128" s="1"/>
  <c r="F78" i="2128"/>
  <c r="G78" i="2128" s="1"/>
  <c r="F79" i="2128"/>
  <c r="G79" i="2128" s="1"/>
  <c r="F82" i="2128"/>
  <c r="G82" i="2128" s="1"/>
  <c r="F85" i="2128"/>
  <c r="G85" i="2128" s="1"/>
  <c r="F86" i="2128"/>
  <c r="G86" i="2128" s="1"/>
  <c r="F89" i="2128"/>
  <c r="G89" i="2128" s="1"/>
  <c r="F90" i="2128"/>
  <c r="G90" i="2128" s="1"/>
  <c r="F93" i="2128"/>
  <c r="G93" i="2128" s="1"/>
  <c r="F94" i="2128"/>
  <c r="G94" i="2128" s="1"/>
  <c r="F98" i="2128"/>
  <c r="G98" i="2128" s="1"/>
  <c r="F101" i="2128"/>
  <c r="G101" i="2128" s="1"/>
  <c r="F104" i="2128"/>
  <c r="G104" i="2128" s="1"/>
  <c r="F105" i="2128"/>
  <c r="G105" i="2128" s="1"/>
  <c r="F106" i="2128"/>
  <c r="G106" i="2128" s="1"/>
  <c r="F109" i="2128"/>
  <c r="G109" i="2128" s="1"/>
  <c r="F110" i="2128"/>
  <c r="G110" i="2128" s="1"/>
  <c r="F111" i="2128"/>
  <c r="G111" i="2128" s="1"/>
  <c r="F114" i="2128"/>
  <c r="G114" i="2128" s="1"/>
  <c r="F117" i="2128"/>
  <c r="G117" i="2128" s="1"/>
  <c r="F118" i="2128"/>
  <c r="G118" i="2128" s="1"/>
  <c r="F121" i="2128"/>
  <c r="G121" i="2128" s="1"/>
  <c r="F122" i="2128"/>
  <c r="G122" i="2128" s="1"/>
  <c r="F125" i="2128"/>
  <c r="G125" i="2128" s="1"/>
  <c r="F128" i="2128"/>
  <c r="G128" i="2128" s="1"/>
  <c r="F131" i="2128"/>
  <c r="G131" i="2128" s="1"/>
  <c r="F134" i="2128"/>
  <c r="G134" i="2128" s="1"/>
  <c r="A1" i="34575"/>
  <c r="A3" i="34575"/>
  <c r="A2" i="1"/>
  <c r="A4" i="1"/>
  <c r="E31" i="1"/>
  <c r="A2" i="23"/>
  <c r="A4" i="23"/>
  <c r="C17" i="23"/>
  <c r="A2" i="28"/>
  <c r="A4" i="28"/>
  <c r="A8" i="28"/>
  <c r="A9" i="28" s="1"/>
  <c r="A1" i="27"/>
  <c r="A3" i="27"/>
  <c r="B9" i="23"/>
  <c r="B12" i="27"/>
  <c r="B14" i="27" s="1"/>
  <c r="B16" i="27" s="1"/>
  <c r="B18" i="27" s="1"/>
  <c r="B20" i="27" s="1"/>
  <c r="B22" i="27" s="1"/>
  <c r="G12" i="27"/>
  <c r="C30" i="27"/>
  <c r="A34" i="27"/>
  <c r="C52" i="27"/>
  <c r="C106" i="27"/>
  <c r="B157" i="27"/>
  <c r="C157" i="27"/>
  <c r="B159" i="27"/>
  <c r="C159" i="27"/>
  <c r="B163" i="27"/>
  <c r="C163" i="27"/>
  <c r="B20" i="34575"/>
  <c r="B20" i="34577"/>
  <c r="G61" i="34577" l="1"/>
  <c r="G72" i="34577" s="1"/>
  <c r="G16" i="34577"/>
  <c r="G66" i="34577" s="1"/>
  <c r="G51" i="34577"/>
  <c r="G70" i="34577" s="1"/>
  <c r="G79" i="34575"/>
  <c r="G90" i="34575" s="1"/>
  <c r="G34" i="34575"/>
  <c r="G63" i="34575"/>
  <c r="G88" i="34575" s="1"/>
  <c r="G30" i="27"/>
  <c r="G157" i="27" s="1"/>
  <c r="G136" i="27"/>
  <c r="G152" i="27"/>
  <c r="G167" i="27" s="1"/>
  <c r="G34" i="27"/>
  <c r="B44" i="34577"/>
  <c r="B46" i="34577" s="1"/>
  <c r="B48" i="34577" s="1"/>
  <c r="B24" i="27"/>
  <c r="B26" i="27" s="1"/>
  <c r="B28" i="27" s="1"/>
  <c r="G137" i="2128"/>
  <c r="G140" i="2128"/>
  <c r="G142" i="2128"/>
  <c r="A15" i="2128"/>
  <c r="A23" i="2128" s="1"/>
  <c r="A27" i="2128" s="1"/>
  <c r="A10" i="28"/>
  <c r="A11" i="28" s="1"/>
  <c r="A12" i="28" s="1"/>
  <c r="B60" i="27"/>
  <c r="B62" i="27" s="1"/>
  <c r="B64" i="27" s="1"/>
  <c r="B66" i="27" s="1"/>
  <c r="B68" i="27" s="1"/>
  <c r="B70" i="27" s="1"/>
  <c r="B72" i="27" s="1"/>
  <c r="B24" i="34575"/>
  <c r="G74" i="27"/>
  <c r="G161" i="27" s="1"/>
  <c r="B114" i="27"/>
  <c r="B116" i="27" s="1"/>
  <c r="B118" i="27" s="1"/>
  <c r="B120" i="27" s="1"/>
  <c r="B80" i="27"/>
  <c r="G106" i="27"/>
  <c r="G163" i="27" s="1"/>
  <c r="G165" i="27"/>
  <c r="C169" i="27"/>
  <c r="B50" i="34575"/>
  <c r="B52" i="34575" s="1"/>
  <c r="B36" i="27"/>
  <c r="B40" i="27" s="1"/>
  <c r="B71" i="34575"/>
  <c r="B73" i="34575" s="1"/>
  <c r="C92" i="34575"/>
  <c r="G86" i="34575"/>
  <c r="G84" i="34575"/>
  <c r="B24" i="34577"/>
  <c r="B26" i="34577" s="1"/>
  <c r="B28" i="34577" s="1"/>
  <c r="C74" i="34577"/>
  <c r="G34" i="34577"/>
  <c r="G68" i="34577" s="1"/>
  <c r="B13" i="23"/>
  <c r="G74" i="34577" l="1"/>
  <c r="F13" i="23" s="1"/>
  <c r="G92" i="34575"/>
  <c r="F11" i="23" s="1"/>
  <c r="G159" i="27"/>
  <c r="G169" i="27" s="1"/>
  <c r="F9" i="23" s="1"/>
  <c r="G52" i="27"/>
  <c r="B42" i="27"/>
  <c r="B75" i="34575"/>
  <c r="B77" i="34575" s="1"/>
  <c r="A31" i="2128"/>
  <c r="A35" i="2128" s="1"/>
  <c r="B54" i="34575"/>
  <c r="B56" i="34575" s="1"/>
  <c r="A13" i="28"/>
  <c r="B26" i="34575"/>
  <c r="B30" i="34577"/>
  <c r="B32" i="34577" s="1"/>
  <c r="B44" i="27" l="1"/>
  <c r="B46" i="27" s="1"/>
  <c r="B58" i="34575"/>
  <c r="B60" i="34575" s="1"/>
  <c r="B122" i="27"/>
  <c r="B28" i="34575"/>
  <c r="B30" i="34575" s="1"/>
  <c r="A39" i="2128"/>
  <c r="F15" i="23"/>
  <c r="F17" i="23" l="1"/>
  <c r="F20" i="23" s="1"/>
  <c r="B48" i="27"/>
  <c r="B50" i="27" s="1"/>
  <c r="B124" i="27"/>
  <c r="B126" i="27" s="1"/>
  <c r="B128" i="27" s="1"/>
  <c r="B82" i="27"/>
  <c r="A43" i="2128"/>
  <c r="A46" i="2128" s="1"/>
  <c r="A50" i="2128" s="1"/>
  <c r="B32" i="34575"/>
  <c r="B130" i="27" l="1"/>
  <c r="B132" i="27" s="1"/>
  <c r="B134" i="27" s="1"/>
  <c r="B84" i="27"/>
  <c r="B87" i="27" s="1"/>
  <c r="A53" i="2128"/>
  <c r="A57" i="2128" s="1"/>
  <c r="A62" i="2128" s="1"/>
  <c r="A71" i="2128" l="1"/>
  <c r="A76" i="2128" s="1"/>
  <c r="A81" i="2128" s="1"/>
  <c r="A84" i="2128" l="1"/>
  <c r="A88" i="2128" s="1"/>
  <c r="B89" i="27"/>
  <c r="A92" i="2128"/>
  <c r="A96" i="2128" s="1"/>
  <c r="A100" i="2128" s="1"/>
  <c r="A103" i="2128" s="1"/>
  <c r="A108" i="2128" s="1"/>
  <c r="A113" i="2128" s="1"/>
  <c r="A116" i="2128" s="1"/>
  <c r="A120" i="2128" s="1"/>
  <c r="A124" i="2128" s="1"/>
  <c r="A127" i="2128" s="1"/>
  <c r="A130" i="2128" s="1"/>
  <c r="A133" i="2128" s="1"/>
  <c r="A136" i="2128" s="1"/>
  <c r="A139" i="2128" s="1"/>
  <c r="B91" i="27" l="1"/>
  <c r="B93" i="27" s="1"/>
  <c r="B95" i="27" s="1"/>
  <c r="B98" i="27" l="1"/>
  <c r="B100" i="27" s="1"/>
  <c r="B102" i="27" s="1"/>
  <c r="B104" i="27" s="1"/>
</calcChain>
</file>

<file path=xl/sharedStrings.xml><?xml version="1.0" encoding="utf-8"?>
<sst xmlns="http://schemas.openxmlformats.org/spreadsheetml/2006/main" count="527" uniqueCount="277">
  <si>
    <t>PODATKI O VSEBINI POPISA DEL</t>
  </si>
  <si>
    <t>Cene na enoto in vrednosti so v EUR brez DDV!</t>
  </si>
  <si>
    <t>Vrednosti so v EUR!</t>
  </si>
  <si>
    <t>Objekt</t>
  </si>
  <si>
    <t>Številka projekta:</t>
  </si>
  <si>
    <t>m2</t>
  </si>
  <si>
    <t>Izkopi za jarke, kanale in jaške vključujejo odmet na rob jarka oz. na tovorno vozilo in odvoz na deponijo</t>
  </si>
  <si>
    <t>- vse stroške v zvezi z začasnim odvozom, deponiranjem in vračanjem izkopanega materiala na mestih, kjer ga ne bo možno deponirati na gradbišču;</t>
  </si>
  <si>
    <t>Izvajalec je dolžan izvesti vsa dela kvalitetno, v skladu s predpisi, projektom, tehničnimi pogoji in v skladu z dobro gradbeno prakso.</t>
  </si>
  <si>
    <t xml:space="preserve">Vse ostale površine, ki jih bo izvajalec potreboval za gradnjo in za organizacijo gradbišč, si bo moral priskbeti sam na svoje stroške.   </t>
  </si>
  <si>
    <t>Izvajalec mora v enotnih cenah upoštevati naslednje stroške, v kolikor le-ti niso upoštevani v posebnih postavkah:</t>
  </si>
  <si>
    <t>- stroški odvoda meteorne vode iz gradbene jame in vode, ki se izceja iz bočnih strani izkopa, če je potrebno</t>
  </si>
  <si>
    <t>- stroški dela v kampadah zaradi oteženih geoloških razmer</t>
  </si>
  <si>
    <t>- stroški dela v nagnjenem terenu</t>
  </si>
  <si>
    <t>- stroški oteženega izkopa v mokrem terenu, izkop v vodi, prekop potokov itd.</t>
  </si>
  <si>
    <t>Tabele za vnos podatkov o ostalih načrtih v sklopu projekta (za potrebe rekapitulacije projekta)</t>
  </si>
  <si>
    <t>Tabela za vnos podatkov popisa del, ki je predmet načrta</t>
  </si>
  <si>
    <t>IV.</t>
  </si>
  <si>
    <t>Zunanja ureditev</t>
  </si>
  <si>
    <t>Cena zavarovanja izkopa je zajeta v ceni postavke za izkop</t>
  </si>
  <si>
    <t>kpl</t>
  </si>
  <si>
    <t>GRADBENA DELA</t>
  </si>
  <si>
    <t>OPOMBE K POPISU DEL</t>
  </si>
  <si>
    <t>GRADBENA DELA in OBRTNIŠKA DELA</t>
  </si>
  <si>
    <t>DOBAVA IN MONTAŽA CEVNEGA MATERIALA</t>
  </si>
  <si>
    <t xml:space="preserve">kos </t>
  </si>
  <si>
    <t>Poz.</t>
  </si>
  <si>
    <t>Opis postavke</t>
  </si>
  <si>
    <t>Enota</t>
  </si>
  <si>
    <t>Količina</t>
  </si>
  <si>
    <t>Cena</t>
  </si>
  <si>
    <t>Vrednost</t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</si>
  <si>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</si>
  <si>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</si>
  <si>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</si>
  <si>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</si>
  <si>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t xml:space="preserve">POPIS MATERIALA IN DEL S PREDRAČUNOM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</si>
  <si>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</si>
  <si>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</si>
  <si>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</si>
  <si>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</si>
  <si>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</si>
  <si>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</si>
  <si>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</si>
  <si>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</si>
  <si>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</si>
  <si>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</si>
  <si>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</si>
  <si>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</si>
  <si>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</si>
  <si>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</si>
  <si>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</si>
  <si>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</si>
  <si>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</si>
  <si>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</si>
  <si>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</si>
  <si>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</si>
  <si>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</si>
  <si>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</si>
  <si>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</si>
  <si>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</si>
  <si>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</si>
  <si>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</si>
  <si>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</si>
  <si>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</si>
  <si>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</si>
  <si>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</si>
  <si>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</si>
  <si>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</si>
  <si>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</si>
  <si>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</si>
  <si>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</si>
  <si>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</si>
  <si>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</si>
  <si>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</si>
  <si>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</si>
  <si>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</si>
  <si>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</si>
  <si>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</si>
  <si>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</si>
  <si>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</si>
  <si>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</si>
  <si>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</si>
  <si>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</si>
  <si>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</si>
  <si>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</si>
  <si>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</si>
  <si>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</si>
  <si>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</si>
  <si>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</si>
  <si>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</si>
  <si>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</si>
  <si>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</si>
  <si>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</si>
  <si>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</si>
  <si>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</si>
  <si>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</si>
  <si>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</si>
  <si>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</si>
  <si>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</si>
  <si>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</si>
  <si>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</si>
  <si>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</si>
  <si>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</si>
  <si>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</si>
  <si>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</si>
  <si>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</si>
  <si>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</si>
  <si>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</si>
  <si>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</si>
  <si>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</si>
  <si>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</si>
  <si>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</si>
  <si>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</si>
  <si>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</si>
  <si>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</si>
  <si>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</si>
  <si>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</si>
  <si>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</si>
  <si>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</si>
  <si>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</si>
  <si>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</si>
  <si>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</si>
  <si>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</si>
  <si>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</si>
  <si>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</si>
  <si>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</si>
  <si>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</si>
  <si>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</si>
  <si>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t>Številčna oznaka načrta in vrsta načrta:</t>
  </si>
  <si>
    <t>Številka načrta:</t>
  </si>
  <si>
    <t>Kraj in datum izdelave načrta:</t>
  </si>
  <si>
    <t>Osnovni podatki o projektni dokumentaciji:</t>
  </si>
  <si>
    <t>DDV:</t>
  </si>
  <si>
    <t>SKUPAJ Z DDV:</t>
  </si>
  <si>
    <t>DDV</t>
  </si>
  <si>
    <t>I.</t>
  </si>
  <si>
    <t>II.</t>
  </si>
  <si>
    <t>Objekt:</t>
  </si>
  <si>
    <t>- vse stroške za postavitev gradbišča, gradbiščnih objektov, ureditev začasnih deponij, tekoče vzdrževanje in odstranitev gradbišča;</t>
  </si>
  <si>
    <t>- vse stroške za sanacijo in kultiviranje površin delovnega pasu in gradbiščnih površin po odstranitvi objektov;</t>
  </si>
  <si>
    <t>- vse stroške v zvezi s transporti po javnih poteh in cestah: morebitne odškodnine, morebitne sanacije cestišč zaradi poškodb med gradnjo itd.</t>
  </si>
  <si>
    <t>- stroške odvoza in zagotovitev odstranjevanja odpadnega gradbenega materiala skladno z zakonodajo na področju ravnanja z odpadki (odvoz na urejene deponije s taksami itd.)</t>
  </si>
  <si>
    <t>- vsi stroški za zagotavljanje varnosti in zdravja pri delu, zlasti stroške za vsa dela, ki izhajajo iz zahtev Varnostnega načrta</t>
  </si>
  <si>
    <t>Vrsta del</t>
  </si>
  <si>
    <t>UVOD V PREDRAČUN</t>
  </si>
  <si>
    <t>Opombe:</t>
  </si>
  <si>
    <t>Oznaka vrste načrta</t>
  </si>
  <si>
    <t>REKAPITULACIJA</t>
  </si>
  <si>
    <t>Faktor rasti cen</t>
  </si>
  <si>
    <t>Dodatni faktor</t>
  </si>
  <si>
    <t>ZEMELJSKA DELA</t>
  </si>
  <si>
    <t>m3</t>
  </si>
  <si>
    <t>III.</t>
  </si>
  <si>
    <t>m1</t>
  </si>
  <si>
    <t>Skupaj:</t>
  </si>
  <si>
    <t>Investitor bo zagotovil delovne površine v okviru ustreznega delovnega pasu. Na odsekih, kjer bo zaradi objektivnih vzrokov delovni pas ožji od običajnega se gradnja prilagodi dejanskim razmeram na terenu.</t>
  </si>
  <si>
    <t>V.</t>
  </si>
  <si>
    <t>PZI</t>
  </si>
  <si>
    <t>Cena zavarovanja izkopa je zajeta v ceni postavke za izkop.</t>
  </si>
  <si>
    <t xml:space="preserve">Utrditev planuma temeljnih tal </t>
  </si>
  <si>
    <t>Zakoličba kanalov in jaškov z niveliranjem</t>
  </si>
  <si>
    <t>Preizkus vodotesnosti omrežja</t>
  </si>
  <si>
    <t xml:space="preserve">Čiščenje in izpiranje kanalizacije, pregled s fotorobotom, videoposnetek </t>
  </si>
  <si>
    <t>Ročni izkop jarka v okolici obstoječih vodov z odmetom na rob jarka</t>
  </si>
  <si>
    <t>Ročno planiranje in valjanje z zbijanjem dna jarka s točnostjo +/- 3cm do EV = 40 N/mm2</t>
  </si>
  <si>
    <t>Odvoz viška materiala od izkopa v deponijo gradbenega materiala komplet z razplaniranjem materiala in stroški deponije</t>
  </si>
  <si>
    <t>Dobava in vgrajevanje peščenega zasipa (8 - 16 mm) za posteljico debeline 10cm+1/10 DN in zasip nad temenom cevi 30 cm z ročnim nabijanjem</t>
  </si>
  <si>
    <t>Zasip jarka z ustrezno naravno pridobljeno zemljino od izkopa s komprimiranjem v plasteh po 30 cm</t>
  </si>
  <si>
    <t>PREDDELA IN RUŠITVENA DELA</t>
  </si>
  <si>
    <t>Zakoličba mejnih točk - določitev in preverjanje položajev, višin in smeri - zunanja ureditev</t>
  </si>
  <si>
    <t>Dobava in vgraditev predfabriciranih dvignjenih robnikov iz cementnega betona s prerezom 15/25 cm na betonsko posteljico C12/15</t>
  </si>
  <si>
    <t>VI.</t>
  </si>
  <si>
    <t>VOZIŠČNA KONSTRUKCIJA</t>
  </si>
  <si>
    <t xml:space="preserve">Dobava temelja za prometni znak/zaporni trak iz cementnega betona C12/15 do 0.1 m3/temelj </t>
  </si>
  <si>
    <t>Načrt zunanje ureditve</t>
  </si>
  <si>
    <t>Meteorna kanalizacija</t>
  </si>
  <si>
    <t>Fekalna kanalizacija</t>
  </si>
  <si>
    <t xml:space="preserve">Naprava gradbenih profilov z zavarovanjem     </t>
  </si>
  <si>
    <t>OPREMA IN ZASADITEV</t>
  </si>
  <si>
    <t>Dobava in pritrditev znaka iz aluminijaste plocevine dimenzij 400x400 mm
"Zbirno mesto ob evakuaciji"</t>
  </si>
  <si>
    <t>armatura do fi 12 mm</t>
  </si>
  <si>
    <t xml:space="preserve">Izdelava tankoslojne označbe z enokomponentno belo barvo, strojno deb. plasti suhe snovi 250 mikrometrov, perle 250 g/m2, širine 10 cm </t>
  </si>
  <si>
    <t>Čiščenje vseh asfaltnih površin po končanih delih</t>
  </si>
  <si>
    <t>OSTALA DELA</t>
  </si>
  <si>
    <t>ur</t>
  </si>
  <si>
    <t>Pokrovi postavljeni na voznih površinah morajo imeti protihrupni vložek iz polietilena in prostor za vzvod, s katerim dvignemo zaklenjen pokrov. Pokrov je pobarvan s protikorozijsko zaščito – bitumen. Smer vožnje preko pokrova poteka vzdolžno v smeri od tečaja proti zaklepu pokrova. Izdelek je narejen v skladu s standardom SIST EN 124-2.</t>
  </si>
  <si>
    <t>2/2</t>
  </si>
  <si>
    <t>Strojni izkop za jarke, kanale, revizijske jaške in priključke  v terenu III. in IV. ktg globine do 2 m
(kategorija izkopa po lestvici od 1 do 5 po klasifikaciji DRSI, obračun po m3 v raščenem stanju).</t>
  </si>
  <si>
    <t>Široki strojni izkop z odrivom in nakladanjem izkopanega materiala na kamione in odvozom na gradbiščno deponijo v oddaljenosti do 500 m za kasnejše nasipanje (kategorija izkopa po lestvici od 1 do 5 po klasifikaciji DRSI, obračun po m3 v raščenem stanju, deponijo zagotovi izvajalec).</t>
  </si>
  <si>
    <t>Rezanje asfaltnih plasti s talno diamantno žago, debelina do 10 cm (ocenjeno)</t>
  </si>
  <si>
    <t>Dobava in vgraditev predfabriciranih poglobljenih robnikov iz cementnega betona s prerezom 15/25 cm na betonsko posteljico C12/15</t>
  </si>
  <si>
    <t>Dobava in vgraditev pokrova iz duktilne litine krožnega prereza 600 mm, z nosilnostjo D 400 KN in napisom KANALIZACIJA - neventiliran</t>
  </si>
  <si>
    <t>Rezkanje asfaltnih plasti  (vključno z nakladanjem in prevozom odrezka na stalno deponijo oddaljeno do 15 km in ravnanjem z odpadki - ocenjeno)</t>
  </si>
  <si>
    <t>Porušitev in odstranitev robnika iz cementnega betona z odvozom na deponijo (vključno z rušenjem, nakladanjem in prevozom odreza na stalno deponijo oddaljeno do 15 km in ravnanjem z odpadki)</t>
  </si>
  <si>
    <t>Izdelava tankoslojne označbe z enokomponentno rumeno barvo, strojno deb. plasti suhe snovi 250 mikrometrov, perle 250 g/m2, širine 10 cm
+ napis "intervencijska površina"</t>
  </si>
  <si>
    <t>Prebrizg asfalta z bitumensko emulzijo</t>
  </si>
  <si>
    <t xml:space="preserve">OBČINA AJDOVŠČINA </t>
  </si>
  <si>
    <t xml:space="preserve">Cesta 5. maja 6a </t>
  </si>
  <si>
    <t>5270 Ajdovščina</t>
  </si>
  <si>
    <t>GASILSKI CENTER AJDOVŠČINA</t>
  </si>
  <si>
    <t>15465_2/2</t>
  </si>
  <si>
    <t>julij 2021</t>
  </si>
  <si>
    <t>Porušitev in odstranitev asfaltnih plasti z odvozom</t>
  </si>
  <si>
    <t>Dobava in vgraditev predfabriciranih poglobljenih robnikov iz cementnega betona s prerezom 10/20 cm na betonsko posteljico C12/15 (robnik okoli objekta)</t>
  </si>
  <si>
    <t>Postavitev in zavarovanje prečnega profila parkirišča</t>
  </si>
  <si>
    <t>Dobava in polaganje GEOTEKSTILA, vgrajenega v skladu z navodili za vgrajevanje, gostote najmanj 200 g/m2, natezne trdnosti najmanj 15 kN/m (TENCATE POLYFELT TS50, TYPAR SF 65 ali enakovredno). Navedena površina je brez preklopov.</t>
  </si>
  <si>
    <t>2/2 Zunanja ureditev</t>
  </si>
  <si>
    <t>- IV. Kategorija - ocena 20%</t>
  </si>
  <si>
    <t>- III. Kategorija - ocena 80%</t>
  </si>
  <si>
    <t>Izvedba vodotesne navezave novozgrajene kanalizacije preseka 200 mm na obstoječi jašek, komplet vsa dela in materiali</t>
  </si>
  <si>
    <t>Dobava in vgraditev pokrova iz duktilne litine krožnega prereza 600 mm, z nosilnostjo D 400 KN in napisom KANALIZACIJA - neventiliran
- zamenjava pokrova na obstoječem jašku, postavitev na projektno višino</t>
  </si>
  <si>
    <t xml:space="preserve">Ponovna izdelava nevezane nosilne plasti enakomerno zrnatega drobljenca TD22 iz kamnine v debelini plasti 20 cm (material od izkopa) </t>
  </si>
  <si>
    <t xml:space="preserve">Ponovno vgrajevanje kamnite grede iz kamnitih zrn (0/63 mm) v debelini plasti 35 cm (material od izkopa) </t>
  </si>
  <si>
    <r>
      <t xml:space="preserve">Dobava in polaganje </t>
    </r>
    <r>
      <rPr>
        <b/>
        <sz val="9"/>
        <rFont val="Arial"/>
        <family val="2"/>
        <charset val="238"/>
      </rPr>
      <t>PVC</t>
    </r>
    <r>
      <rPr>
        <sz val="9"/>
        <rFont val="Arial"/>
        <family val="2"/>
        <charset val="238"/>
      </rPr>
      <t xml:space="preserve"> - U kompaktnih enoslojnih gladkih kanalizacijskih cevi SN8 DN 250, standard EN 1401-1, na peščeno posteljico, vključno s spojnimi in tesnilnimi kosi, koleni, kardanskim spojem,... ter navezavavami na jašek. Dodatne zahteve za kvaliteto cevi: starost cevi maksimalno 1 leto, procent sulfatnega prahu glede na težo &lt;= 4%, za vgrajevanje do -10 °C zunanje temperature – testirano skladnos z EN 1401-1 čl. 7.1.1. in po dodatnih testirnih parametrih lomljivosti pri nizkih temperaturih z oznako na cevi v obliki snežinke (izkopi, zasipi in posteljica so zajeti v postavkah za zemeljska dela).</t>
    </r>
  </si>
  <si>
    <r>
      <t xml:space="preserve">Dobava in polaganje </t>
    </r>
    <r>
      <rPr>
        <b/>
        <sz val="9"/>
        <rFont val="Arial"/>
        <family val="2"/>
        <charset val="238"/>
      </rPr>
      <t>PVC</t>
    </r>
    <r>
      <rPr>
        <sz val="9"/>
        <rFont val="Arial"/>
        <family val="2"/>
        <charset val="238"/>
      </rPr>
      <t xml:space="preserve"> - U kompaktnih enoslojnih gladkih kanalizacijskih cevi SN8 DN 200, standard EN 1401-1, na peščeno posteljico, vključno s spojnimi in tesnilnimi kosi, koleni, kardanskim spojem,... ter navezavavami na jašek. Dodatne zahteve za kvaliteto cevi: starost cevi maksimalno 1 leto, procent sulfatnega prahu glede na težo &lt;= 4%, za vgrajevanje do -10 °C zunanje temperature – testirano skladnos z EN 1401-1 čl. 7.1.1. in po dodatnih testirnih parametrih lomljivosti pri nizkih temperaturih z oznako na cevi v obliki snežinke (izkopi, zasipi in posteljica so zajeti v postavkah za zemeljska dela).</t>
    </r>
  </si>
  <si>
    <r>
      <t>Ponovna izdelava nevezane nosilne plasti enakomerno zrnatega drobljenca TD22 iz kamnine v debelini plasti 20</t>
    </r>
    <r>
      <rPr>
        <sz val="9"/>
        <rFont val="Arial"/>
        <family val="2"/>
      </rPr>
      <t xml:space="preserve"> cm (material od izkopa) </t>
    </r>
  </si>
  <si>
    <t>Dobava in montaža prefabriciranega (PE) polietilenskega jaška svetlega premera 600 mm po SIST EN 13598-2, vključno z gladko muldo, fazoni pred in za jaškom (lomi in kardanski spoj). Nastavek za vtok in odtok kot konec cevi za spajanje PE cevi. Debelina stene jaška min 8 mm z zunanjimi rebri za ojačitev. (Meri se globina jaška od vrha pokrova do dna mulde!). Jašek v enem kosu, če je sestavljen jašek mora biti vodotesen pod pogoji ki veljajo za kanalizacijo, spoji zatesnjeni z samozapiralnimi ustničnimi tesnili. Izbira kota priključka (kot med osjo vtoka in iztoka) mora biti prilagojena stanju na trerenu.
 - komplet z AB temeljem C16/20 in AB vencem C25/30
 - višine do 1,2  m</t>
  </si>
  <si>
    <t>Dobava in montaža prefabriciranega (PE) polietilenskega jaška svetlega premera 800 mm po SIST EN 13598-2, vključno z gladko muldo, fazoni pred in za jaškom (lomi in kardanski spoj). Nastavek za vtok in odtok kot konec cevi za spajanje PE cevi. Debelina stene jaška min 8 mm z zunanjimi rebri za ojačitev. (Meri se globina jaška od vrha pokrova do dna mulde!). Jašek v enem kosu, če je sestavljen jašek mora biti vodotesen pod pogoji ki veljajo za kanalizacijo, spoji zatesnjeni z samozapiralnimi ustničnimi tesnili. Izbira kota priključka (kot med osjo vtoka in iztoka) mora biti prilagojena stanju na trerenu.
 - komplet z AB temeljem C16/20 in AB vencem C25/30
 - višine do 1,2  m</t>
  </si>
  <si>
    <t>Izvedba vodotesne navezave novozgrajene kanalizacije preseka 300 mm na obstoječi jašek, komplet vsa dela in materiali</t>
  </si>
  <si>
    <t>Dobava in montaža koelescentnega izločevalca lahkih tekočin z bypassom (10%) iz polietilena (PE) z integriranim usedalnikom grobih nečistoč, skladnega s SIST EN 858-1, razred S-I-P. Nazivna velikost min. 5,63 l/s in pretočno kapaciteto min. 56,28 l/s, usedalnik grobih necistoč cca. 600 l. (AQUAoil 60/6 ali enakovredno). Komplet z nadvišanim vhodom in 2x LTŽ pokrovom nosilnosti D400 kN (neventiliran) - po navodilih dobavitelja, komplet z navodili za obratovanje in vzdrževanje</t>
  </si>
  <si>
    <t>Dobava in vgraditev pokrova iz duktilne litine krožnega prereza 600 mm, z nosilnostjo C 250 KN in napisom KANALIZACIJA - ventiliran</t>
  </si>
  <si>
    <t>Dobava in vgraditev pokrova iz duktilne litine krožnega prereza 600 mm, z nosilnostjo D 400 KN in napisom KANALIZACIJA - ventiliran</t>
  </si>
  <si>
    <t>Dobava in vgraditev pokrova svetle odprtine 635x635 mm iz AISI 304, z nosilnostjo 250 kN, namenjenim za zapolnitev z benonom (kot ostale površine na lokaciji), globina polnitve min 125 mm.
(ACO Toptek Uniface 2.0 SS ali enakovredno)</t>
  </si>
  <si>
    <t>Dobava in vgradnja linijskega požiralnika s kanaleto iz betona armiranega z vlakni in galvaniziranim okvirjem, D/Š/V = 1000/290/350 mm, svetle širine 20 cm (dolžina enega segmenta 0,5 oz.1,0 m), komplet z LTŽ rešetko E600 kN (privijačena), 3x revizijskim elementom s peskolovom z lovilcem listja, zaključnimi stenami, vsem ostalim vgradnim materialom
(kot npr. Hauraton FASERFIX SUPER 200, TIP 010 + LTŽ rešetka E600-F900 višine 40 mm, širine 275 mm ali enakovredno)</t>
  </si>
  <si>
    <r>
      <t xml:space="preserve">Dobava in polaganje </t>
    </r>
    <r>
      <rPr>
        <b/>
        <sz val="9"/>
        <rFont val="Arial"/>
        <family val="2"/>
        <charset val="238"/>
      </rPr>
      <t>PVC</t>
    </r>
    <r>
      <rPr>
        <sz val="9"/>
        <rFont val="Arial"/>
        <family val="2"/>
        <charset val="238"/>
      </rPr>
      <t xml:space="preserve"> - U kompaktnih enoslojnih gladkih kanalizacijskih cevi SN8 DN 150, standard EN 1401-1, na peščeno posteljico, vključno s spojnimi in tesnilnimi kosi, koleni, kardanskim spojem,... ter navezavavami na jašek. Dodatne zahteve za kvaliteto cevi: starost cevi maksimalno 1 leto, procent sulfatnega prahu glede na težo &lt;= 4%, za vgrajevanje do -10 °C zunanje temperature – testirano skladnos z EN 1401-1 čl. 7.1.1. in po dodatnih testirnih parametrih lomljivosti pri nizkih temperaturih z oznako na cevi v obliki snežinke (izkopi, zasipi in posteljica so zajeti v postavkah za zemeljska dela).
- navezave linijskih kanalet</t>
    </r>
  </si>
  <si>
    <r>
      <t xml:space="preserve">Dobava in polaganje </t>
    </r>
    <r>
      <rPr>
        <b/>
        <sz val="9"/>
        <rFont val="Arial"/>
        <family val="2"/>
        <charset val="238"/>
      </rPr>
      <t>PVC</t>
    </r>
    <r>
      <rPr>
        <sz val="9"/>
        <rFont val="Arial"/>
        <family val="2"/>
        <charset val="238"/>
      </rPr>
      <t xml:space="preserve"> - U kompaktnih enoslojnih gladkih kanalizacijskih cevi SN8 DN 200, standard EN 1401-1, na peščeno posteljico, vključno s spojnimi in tesnilnimi kosi, koleni, kardanskim spojem,... ter navezavavami na jašek. Dodatne zahteve za kvaliteto cevi: starost cevi maksimalno 1 leto, procent sulfatnega prahu glede na težo &lt;= 4%, za vgrajevanje do -10 °C zunanje temperature – testirano skladnos z EN 1401-1 čl. 7.1.1. in po dodatnih testirnih parametrih lomljivosti pri nizkih temperaturih z oznako na cevi v obliki snežinke (izkopi, zasipi in posteljica so zajeti v postavkah za zemeljska dela).
- navezave strešnih peskolovov</t>
    </r>
  </si>
  <si>
    <r>
      <t xml:space="preserve">Dobava in polaganje </t>
    </r>
    <r>
      <rPr>
        <b/>
        <sz val="9"/>
        <rFont val="Arial"/>
        <family val="2"/>
        <charset val="238"/>
      </rPr>
      <t>PVC</t>
    </r>
    <r>
      <rPr>
        <sz val="9"/>
        <rFont val="Arial"/>
        <family val="2"/>
        <charset val="238"/>
      </rPr>
      <t xml:space="preserve"> - U kompaktnih enoslojnih gladkih kanalizacijskih cevi SN8 DN 300, standard EN 1401-1, na peščeno posteljico, vključno s spojnimi in tesnilnimi kosi, koleni, kardanskim spojem,... ter navezavavami na jašek. Dodatne zahteve za kvaliteto cevi: starost cevi maksimalno 1 leto, procent sulfatnega prahu glede na težo &lt;= 4%, za vgrajevanje do -10 °C zunanje temperature – testirano skladnos z EN 1401-1 čl. 7.1.1. in po dodatnih testirnih parametrih lomljivosti pri nizkih temperaturih z oznako na cevi v obliki snežinke (izkopi, zasipi in posteljica so zajeti v postavkah za zemeljska dela).</t>
    </r>
  </si>
  <si>
    <t xml:space="preserve">Dobava in vgradnja kvalitetnega kamnitega materiala v nasip (skladen s TSC);
zrna premera &lt; 150 mm </t>
  </si>
  <si>
    <t>Posek in odstranitev dreves z deblom premera do 30 cm ter odstranitev vej in panjev, vključno z nakladanjem in prevozom na stalno deponijo oddaljeno do 15km in ravnanjem z odpadki</t>
  </si>
  <si>
    <t>Posek in odstranitev grmovja z odvozom, vključno z nakladanjem in prevozom na stalno deponijo oddaljeno do 15 km in ravnanjem z odpadki</t>
  </si>
  <si>
    <t>Vgrajevanje zasipa iz zemljine III. In IV. ktg iz izkopanega materiala (vključno z nakladanjem, dovozom in vgrajevanjem iz lokalne deponije za kasnejšo vgradnjo)</t>
  </si>
  <si>
    <t>Humusiranje  v debelini do 20 cm in zatravitev s travnim semenom (vključno z nakladanjem, dovozom in vgrajevanjem iz lokalne deponije za kasnejšo vgradnjo)</t>
  </si>
  <si>
    <t>Prevoz humusnega materiala na razdaljo do 10 km  z razprostiranjem na deponiji, vključno z nakladanjem. Oddaja na stalno deponijo oddaljeno do 10 km in plačilom potrebnih taks skladno z zakonodajo na področju ravnanja z odpadki</t>
  </si>
  <si>
    <t>Izdelava z bitumnom vezane zgornje nosilne plasti drobljenca  AC 22 base B70/100, A4 v debelini 7 cm</t>
  </si>
  <si>
    <t>Izdelava obrabnozaporne plasti bitumenskega betona AC 11 surf B70/100, A4  v debelini 3 cm</t>
  </si>
  <si>
    <t>Zakoličba obstoječih podzemnih komunalnih naprav v območju gradbenega posega s strani upravljalca le teh (kanalizacija, vodovod, TK, EE, JR)</t>
  </si>
  <si>
    <t>Dobava in vgraditev stebrica za prometni znak iz vročecinkane jeklene cevi preseka 64 mm, dolžina cevi 2700 mm</t>
  </si>
  <si>
    <r>
      <t xml:space="preserve">Dobava in pritrditev prometnega znaka iz aluminijaste plocevine dimenzij velikostnega razreda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</rPr>
      <t xml:space="preserve">(300x300 mm), svetlobne odbojnosti </t>
    </r>
    <r>
      <rPr>
        <b/>
        <sz val="9"/>
        <rFont val="Arial"/>
        <family val="2"/>
        <charset val="238"/>
      </rPr>
      <t>RA1</t>
    </r>
    <r>
      <rPr>
        <sz val="9"/>
        <rFont val="Arial"/>
        <family val="2"/>
      </rPr>
      <t xml:space="preserve">
2441 - parkirno mesto za invalida</t>
    </r>
  </si>
  <si>
    <r>
      <t xml:space="preserve">Dobava in pritrditev prometnega znaka iz aluminijaste plocevine dimenzij velikostnega razreda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</rPr>
      <t xml:space="preserve">(300x300 mm), svetlobne odbojnosti </t>
    </r>
    <r>
      <rPr>
        <b/>
        <sz val="9"/>
        <rFont val="Arial"/>
        <family val="2"/>
        <charset val="238"/>
      </rPr>
      <t>RA1</t>
    </r>
    <r>
      <rPr>
        <sz val="9"/>
        <rFont val="Arial"/>
        <family val="2"/>
      </rPr>
      <t xml:space="preserve">
2438-8 - parkirno mesto za električna vozila</t>
    </r>
  </si>
  <si>
    <r>
      <t xml:space="preserve">Dobava in pritrditev dopolnilne table iz aluminijaste plocevine dimenzij velikostnega razreda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</rPr>
      <t xml:space="preserve">(300x150 mm), svetlobne odbojnosti </t>
    </r>
    <r>
      <rPr>
        <b/>
        <sz val="9"/>
        <rFont val="Arial"/>
        <family val="2"/>
        <charset val="238"/>
      </rPr>
      <t>RA1</t>
    </r>
    <r>
      <rPr>
        <sz val="9"/>
        <rFont val="Arial"/>
        <family val="2"/>
      </rPr>
      <t xml:space="preserve">
4306 - dopolnilna tabla</t>
    </r>
  </si>
  <si>
    <t>Izdelava tankoslojne označbe z enokomponentno rumeno barvo, strojno deb. plasti suhe snovi 250 mikrometrov, perle 250 g/m2, širine 10 cm (PM invalidi)</t>
  </si>
  <si>
    <t>Izdelava tankoslojne označbe z rumeno barvo,  deb. plasti suhe snovi 250 mikrometrov, perle 250 g/m2, zaporna ploskev in znak invalida</t>
  </si>
  <si>
    <t>Izdelava tankoslojne označbe z enokomponentno zeleno barvo, strojno deb. plasti suhe snovi 250 mikrometrov, perle 250 g/m2, širine 10 cm
+ označba električnega vozila</t>
  </si>
  <si>
    <t>Nabava, dostava in saditev drevesa velikosti minimalno 220 cm in obsega najmanj 18 cm v sadilne jame 1,5x večje od koreninske grude, zaščita in pričvrstitev z opornim količkom, z zalivanjem in dodajanjem gnojila 10 l/sadiko, komplet z zemeljskimi deli in humusiranjem
- 2x BREK (Sorbus torminalis) in 1x ŠKORŠ (Sorbus domestica)</t>
  </si>
  <si>
    <t>Dobava in montaža smetnjaka za ločeno zbiranje odpadkov (kot npr. koš za ločeno zbiranje odpadkov proizvajalca PUČKO – 3x 50 litrov, s pepelnikom).</t>
  </si>
  <si>
    <t>Izdelava kamnite grede iz kamnitih zrn (0-63mm) v debelini 35 cm, vgrajevanje in zgoščanje v plasteh največ 20 cm
- pod voziščno konstrukcijo, AB ploščo in tlakovci</t>
  </si>
  <si>
    <r>
      <t xml:space="preserve">Izdelava nevezane nosilne plasti enakomerno zrnatega drobljenca TD22 iz kamnine v debelini plasti </t>
    </r>
    <r>
      <rPr>
        <sz val="9"/>
        <rFont val="Arial"/>
        <family val="2"/>
        <charset val="238"/>
      </rPr>
      <t>20 (10)</t>
    </r>
    <r>
      <rPr>
        <sz val="9"/>
        <rFont val="Arial"/>
        <family val="2"/>
      </rPr>
      <t xml:space="preserve"> cm
- pod voziščno konstrukcijo, AB ploščo in tlakovci</t>
    </r>
  </si>
  <si>
    <t>Dobava in polaganje 2x PE gradbene folije debeline 0,15 mm na tamponsko plast. Podlaga mora biti pred polaganjem poravnana in vlažna (RECYFOL PE ali enakovredno). Navedena površina je brez preklopov.</t>
  </si>
  <si>
    <r>
      <t>Rezanje in kitanje dilatacij v finalnem tlaku</t>
    </r>
    <r>
      <rPr>
        <sz val="9"/>
        <rFont val="Arial"/>
        <family val="2"/>
        <charset val="238"/>
      </rPr>
      <t>, širina 4 mm, globine cca. 5 cm, komplet z kitanjem s trajno elastičnim kitom, vsem potrebnim delom in materialom, obračun po tekočem metru;</t>
    </r>
  </si>
  <si>
    <r>
      <t xml:space="preserve">Kitanje mozničenih dilatacij s trajno elastičnim kitom, </t>
    </r>
    <r>
      <rPr>
        <sz val="9"/>
        <rFont val="Arial"/>
        <family val="2"/>
        <charset val="238"/>
      </rPr>
      <t>obračun po tekočem metru</t>
    </r>
  </si>
  <si>
    <t>Dobava, krivljenje in polaganje INOX armaturnih palic 
AISI 316L, obračun po kg - FIZIČNE DILATACIJE</t>
  </si>
  <si>
    <r>
      <t xml:space="preserve">Naprava </t>
    </r>
    <r>
      <rPr>
        <b/>
        <sz val="9"/>
        <color theme="1"/>
        <rFont val="Arial"/>
        <family val="2"/>
        <charset val="238"/>
      </rPr>
      <t>AB plošče</t>
    </r>
    <r>
      <rPr>
        <sz val="9"/>
        <color theme="1"/>
        <rFont val="Arial"/>
        <family val="2"/>
      </rPr>
      <t xml:space="preserve"> - METLIČENO, komplet z betonskimi, zidarskimi, tesarskimi in pomožnimi deli, metličenjem, rezanjem in kitanjem dilatacij (postavka III.2), debelina plošče 20 cm, izvedba na tamponski drobljenec (postavka III.2) in PE folijo (postavka IV.3); beton C30/37 XC4, XD3, PV-II, XF4, armatura (postavki IV.4 in IV.5) in fizične dilatacije po načrtu (postavki IV.7, IV.8 in IV.9).</t>
    </r>
  </si>
  <si>
    <t>Izdelava obrabne plasti iz  tlakovcev različnih dimenzij (kot npr. Semmelrock, La linea grande, granitno sive barve, debeline 10 cm ali podobno), lepljenje na podložno ploščo C16/20 (postavka IV.10) debeline 10 cm in fugiranje s cementno malto.</t>
  </si>
  <si>
    <t>Dobava, krivljenje in polaganje rebraste armature 
B St 500B, obračun po kg - AB PLOŠČA</t>
  </si>
  <si>
    <t>Dobava in polaganje srednje komplicirane armature iz armaturnih mrež B St 500B, obračun po kg - AB PLOŠČA</t>
  </si>
  <si>
    <r>
      <t>Dobava in vgrajevanje podložnega betona C16/20 pod tlakovci</t>
    </r>
    <r>
      <rPr>
        <sz val="9"/>
        <rFont val="Arial"/>
        <family val="2"/>
        <charset val="238"/>
      </rPr>
      <t>, debeline 10 cm, površina gladko zaribana, komplet z mrežno armaturo B St 500B (Q226)</t>
    </r>
  </si>
  <si>
    <r>
      <t>Dobava in izvedba mozničenih dilatacij</t>
    </r>
    <r>
      <rPr>
        <sz val="9"/>
        <rFont val="Arial"/>
        <family val="2"/>
        <charset val="238"/>
      </rPr>
      <t xml:space="preserve"> z mozniki INOX fi 12 mm dolžine 120 cm (postavka IV.9), postavljeni na 25 cm, na eni strani nataknjeni na alkaten cev dolžine 60 cm na drugi strani v beton oziroma armaturo talne plošče, komplet z vsem potrebnim pritrdilnim materialom, obračun po tekočem metru;</t>
    </r>
  </si>
  <si>
    <t>Izdelava podložne plasti iz  peska 0/1 mm, debeline 1 cm (izravnava pod betonskimi površinami)</t>
  </si>
  <si>
    <t>Strojni površinski odkop humusa v sloju debeline povprečno 30 cm, z direktnim nakladanjem na kamione in odvozom na gradbiščno deponijo v oddaljenosti do 500 m za kasnejšo vgradnjo (obračun po m3 v raščenem stanju, deponijo zagotovi izvajalec).</t>
  </si>
  <si>
    <t>Dobava in montaža prefabriciranega (PE) polietilenskega jaška svetlega premera 1000 mm po SIST EN 13598-2, vključno z gladko muldo, fazoni pred in za jaškom (lomi in kardanski spoj). Nastavek za vtok in odtok kot konec cevi za spajanje PE cevi. Debelina stene jaška min 8 mm z zunanjimi rebri za ojačitev. (Meri se globina jaška od vrha pokrova do dna mulde!). Jašek v enem kosu, če je sestavljen jašek mora biti vodotesen pod pogoji ki veljajo za kanalizacijo, spoji zatesnjeni z samozapiralnimi ustničnimi tesnili. Izbira kota priključka (kot med osjo vtoka in iztoka) mora biti prilagojena stanju na trerenu.
 - komplet z AB temeljem C16/20 in AB vencem C25/30
 - višine do 2,0  m</t>
  </si>
  <si>
    <t>Dobava in montaža prefabriciranega (PE) polietilenskega jaška svetlega premera 800 mm po SIST EN 13598-2, vključno z gladko muldo, fazoni pred in za jaškom (lomi in kardanski spoj). Nastavek za vtok in odtok kot konec cevi za spajanje PE cevi. Debelina stene jaška min 8 mm z zunanjimi rebri za ojačitev. (Meri se globina jaška od vrha pokrova do dna mulde!). Jašek v enem kosu, če je sestavljen jašek mora biti vodotesen pod pogoji ki veljajo za kanalizacijo, spoji zatesnjeni z samozapiralnimi ustničnimi tesnili. Izbira kota priključka (kot med osjo vtoka in iztoka) mora biti prilagojena stanju na trerenu.
 - komplet z AB temeljem C16/20 in AB vencem C25/30
 - višine do 1,5  m</t>
  </si>
  <si>
    <t>Dobava in montaža prefabriciranega (PE) polietilenskega jaška svetlega premera 1000 mm po SIST EN 13598-2, vključno z gladko muldo, fazoni pred in za jaškom (lomi in kardanski spoj). Nastavek za vtok in odtok kot konec cevi za spajanje PE cevi. Debelina stene jaška min 8 mm z zunanjimi rebri za ojačitev. (Meri se globina jaška od vrha pokrova do dna mulde!). Jašek v enem kosu, če je sestavljen jašek mora biti vodotesen pod pogoji ki veljajo za kanalizacijo, spoji zatesnjeni z samozapiralnimi ustničnimi tesnili. Izbira kota priključka (kot med osjo vtoka in iztoka) mora biti prilagojena stanju na trerenu.
 - komplet z AB temeljem C16/20 in AB vencem C25/30
 - višine do 1,5  m</t>
  </si>
  <si>
    <t>Dobava in izvedba gabionske stene širine 20 cm in višine 157 cm, z vsemi pripadajočimi elementi (stebri pritrjeni na AB ploščo, mreže in distančniki). Izvedba po navodilu proizvajalca, npr. gabionske mreže Petrič d.o.o..  (ograja eko otok)</t>
  </si>
  <si>
    <t>Dobava in vgradnja kamenja (prod) v premeru od 70 do 150 mm (gabionska stena)</t>
  </si>
  <si>
    <t>ZUNANJA UREDITEV</t>
  </si>
  <si>
    <t>NAČRT ZUNANJE UREDITVE</t>
  </si>
  <si>
    <t>Opomba: V spodnjih postavkah so zajeta dela za zunanjo ureditev, meteorno in fekalno kanalizacijo.</t>
  </si>
  <si>
    <t xml:space="preserve">Izvajalec mora omogočati stalen, prost in vzdrževan dostop za potrebe intervencije oz. vzdrževanja.  </t>
  </si>
  <si>
    <t>- vse stroške pridobitve začasnih površin za gradnjo izven delovnega pasu (soglasja, odškodnine, itd.);</t>
  </si>
  <si>
    <t>METEORNA KANALIZACIJA</t>
  </si>
  <si>
    <t>FEKALNA KANALIZACIJA</t>
  </si>
  <si>
    <t>Projektantski nadzor.</t>
  </si>
  <si>
    <t>Geomehnski nadzor.</t>
  </si>
  <si>
    <t>Upravljavski nadzor (kanalizacija).</t>
  </si>
  <si>
    <t>Izdelava projektne dokumentacije za projekt izvedenih del.</t>
  </si>
  <si>
    <t>Izdelava projektne dokumentacije za vzdrževanje in obratovanje.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</si>
</sst>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_-* #,##0.00&quot; SIT&quot;_-;\-* #,##0.00&quot; SIT&quot;_-;_-* \-??&quot; SIT&quot;_-;_-@_-"/>
    <numFmt numFmtId="166" formatCode="0.0"/>
  </numFmts>
  <fonts count="62" x14ac:knownFonts="1"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i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color indexed="10"/>
      <name val="Arial"/>
      <family val="2"/>
    </font>
    <font>
      <b/>
      <sz val="10"/>
      <name val="Arial CE"/>
      <family val="2"/>
      <charset val="238"/>
    </font>
    <font>
      <sz val="10"/>
      <name val="Times New Roman CE"/>
      <charset val="238"/>
    </font>
    <font>
      <sz val="9"/>
      <color indexed="8"/>
      <name val="Arial"/>
      <family val="2"/>
      <charset val="238"/>
    </font>
    <font>
      <sz val="9"/>
      <name val="Arial CE"/>
      <family val="2"/>
      <charset val="238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2"/>
      <name val="Arial CE"/>
      <charset val="238"/>
    </font>
    <font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i/>
      <sz val="10"/>
      <name val="Arial CE"/>
      <charset val="238"/>
    </font>
    <font>
      <i/>
      <sz val="10"/>
      <color indexed="9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27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2">
    <xf numFmtId="0" fontId="0" fillId="0" borderId="0"/>
    <xf numFmtId="0" fontId="31" fillId="0" borderId="0"/>
    <xf numFmtId="0" fontId="31" fillId="0" borderId="0"/>
    <xf numFmtId="0" fontId="45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9" fontId="30" fillId="0" borderId="0" applyFill="0" applyBorder="0" applyAlignment="0" applyProtection="0"/>
    <xf numFmtId="165" fontId="30" fillId="0" borderId="0" applyFill="0" applyBorder="0" applyAlignment="0" applyProtection="0"/>
    <xf numFmtId="0" fontId="50" fillId="0" borderId="0"/>
    <xf numFmtId="0" fontId="31" fillId="0" borderId="0"/>
  </cellStyleXfs>
  <cellXfs count="569">
    <xf numFmtId="0" fontId="0" fillId="0" borderId="0" xfId="0"/>
    <xf numFmtId="0" fontId="2" fillId="0" borderId="0" xfId="0" applyFont="1" applyFill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0" applyFont="1"/>
    <xf numFmtId="4" fontId="2" fillId="0" borderId="0" xfId="0" applyNumberFormat="1" applyFont="1" applyProtection="1">
      <protection locked="0"/>
    </xf>
    <xf numFmtId="4" fontId="2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 applyProtection="1"/>
    <xf numFmtId="0" fontId="9" fillId="0" borderId="0" xfId="0" applyFont="1" applyAlignment="1"/>
    <xf numFmtId="0" fontId="10" fillId="0" borderId="0" xfId="0" applyFont="1" applyAlignment="1">
      <alignment horizontal="center"/>
    </xf>
    <xf numFmtId="4" fontId="9" fillId="0" borderId="0" xfId="0" applyNumberFormat="1" applyFont="1" applyAlignment="1" applyProtection="1"/>
    <xf numFmtId="4" fontId="9" fillId="0" borderId="0" xfId="0" applyNumberFormat="1" applyFont="1" applyAlignme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Protection="1"/>
    <xf numFmtId="0" fontId="3" fillId="0" borderId="0" xfId="0" applyFont="1"/>
    <xf numFmtId="4" fontId="3" fillId="0" borderId="0" xfId="0" applyNumberFormat="1" applyFont="1" applyProtection="1"/>
    <xf numFmtId="4" fontId="3" fillId="0" borderId="0" xfId="0" applyNumberFormat="1" applyFont="1"/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wrapText="1"/>
    </xf>
    <xf numFmtId="4" fontId="12" fillId="0" borderId="1" xfId="0" applyNumberFormat="1" applyFont="1" applyBorder="1" applyAlignment="1" applyProtection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Protection="1">
      <protection locked="0"/>
    </xf>
    <xf numFmtId="0" fontId="13" fillId="0" borderId="0" xfId="0" applyFont="1" applyBorder="1"/>
    <xf numFmtId="164" fontId="3" fillId="0" borderId="0" xfId="0" applyNumberFormat="1" applyFont="1"/>
    <xf numFmtId="4" fontId="13" fillId="0" borderId="0" xfId="0" applyNumberFormat="1" applyFont="1" applyBorder="1" applyAlignment="1" applyProtection="1">
      <alignment horizontal="center"/>
      <protection locked="0"/>
    </xf>
    <xf numFmtId="4" fontId="1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5" fillId="0" borderId="0" xfId="7" applyFont="1" applyAlignment="1">
      <alignment horizontal="left" vertical="top" wrapText="1"/>
    </xf>
    <xf numFmtId="0" fontId="3" fillId="0" borderId="0" xfId="0" applyFont="1" applyProtection="1">
      <protection locked="0"/>
    </xf>
    <xf numFmtId="4" fontId="3" fillId="0" borderId="0" xfId="0" applyNumberFormat="1" applyFont="1" applyProtection="1">
      <protection locked="0"/>
    </xf>
    <xf numFmtId="0" fontId="4" fillId="0" borderId="0" xfId="0" applyFont="1" applyAlignment="1">
      <alignment horizontal="left"/>
    </xf>
    <xf numFmtId="0" fontId="3" fillId="0" borderId="0" xfId="0" applyFont="1" applyAlignment="1" applyProtection="1">
      <alignment horizontal="right"/>
      <protection locked="0"/>
    </xf>
    <xf numFmtId="164" fontId="2" fillId="0" borderId="0" xfId="0" applyNumberFormat="1" applyFont="1"/>
    <xf numFmtId="4" fontId="3" fillId="0" borderId="0" xfId="9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Alignment="1">
      <alignment horizontal="right"/>
    </xf>
    <xf numFmtId="0" fontId="2" fillId="0" borderId="0" xfId="7" applyFont="1" applyAlignment="1">
      <alignment horizontal="left" vertical="top" wrapText="1"/>
    </xf>
    <xf numFmtId="0" fontId="16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164" fontId="5" fillId="0" borderId="0" xfId="0" applyNumberFormat="1" applyFont="1"/>
    <xf numFmtId="0" fontId="15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/>
    </xf>
    <xf numFmtId="4" fontId="3" fillId="0" borderId="0" xfId="0" applyNumberFormat="1" applyFont="1" applyAlignment="1" applyProtection="1">
      <alignment horizontal="right"/>
      <protection locked="0"/>
    </xf>
    <xf numFmtId="0" fontId="2" fillId="0" borderId="0" xfId="6" applyFont="1" applyAlignment="1" applyProtection="1">
      <alignment horizontal="right"/>
      <protection locked="0"/>
    </xf>
    <xf numFmtId="0" fontId="2" fillId="0" borderId="0" xfId="6" applyFont="1"/>
    <xf numFmtId="4" fontId="2" fillId="0" borderId="0" xfId="6" applyNumberFormat="1" applyFont="1"/>
    <xf numFmtId="0" fontId="2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0" xfId="0" applyFont="1"/>
    <xf numFmtId="4" fontId="19" fillId="0" borderId="0" xfId="0" applyNumberFormat="1" applyFont="1"/>
    <xf numFmtId="0" fontId="15" fillId="0" borderId="0" xfId="0" applyFont="1" applyFill="1" applyAlignment="1">
      <alignment horizontal="left" vertical="top" wrapText="1"/>
    </xf>
    <xf numFmtId="0" fontId="2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 applyProtection="1">
      <protection locked="0"/>
    </xf>
    <xf numFmtId="4" fontId="2" fillId="0" borderId="0" xfId="0" applyNumberFormat="1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/>
    </xf>
    <xf numFmtId="4" fontId="2" fillId="0" borderId="0" xfId="0" applyNumberFormat="1" applyFont="1" applyFill="1" applyAlignment="1" applyProtection="1">
      <alignment horizontal="right"/>
      <protection locked="0"/>
    </xf>
    <xf numFmtId="4" fontId="2" fillId="0" borderId="0" xfId="0" applyNumberFormat="1" applyFont="1" applyFill="1" applyAlignment="1">
      <alignment horizontal="right"/>
    </xf>
    <xf numFmtId="0" fontId="15" fillId="0" borderId="0" xfId="7" applyFont="1" applyAlignment="1">
      <alignment horizontal="justify" vertical="top" wrapText="1"/>
    </xf>
    <xf numFmtId="9" fontId="2" fillId="0" borderId="0" xfId="0" applyNumberFormat="1" applyFont="1"/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3" fillId="0" borderId="2" xfId="0" applyFont="1" applyBorder="1" applyProtection="1">
      <protection locked="0"/>
    </xf>
    <xf numFmtId="0" fontId="3" fillId="0" borderId="2" xfId="0" applyFont="1" applyBorder="1"/>
    <xf numFmtId="4" fontId="20" fillId="0" borderId="2" xfId="0" applyNumberFormat="1" applyFont="1" applyBorder="1" applyAlignment="1" applyProtection="1">
      <alignment horizontal="right"/>
      <protection locked="0"/>
    </xf>
    <xf numFmtId="4" fontId="20" fillId="0" borderId="2" xfId="0" applyNumberFormat="1" applyFont="1" applyBorder="1"/>
    <xf numFmtId="0" fontId="23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49" fontId="25" fillId="0" borderId="0" xfId="0" applyNumberFormat="1" applyFont="1" applyBorder="1" applyAlignment="1">
      <alignment horizontal="left" vertical="top"/>
    </xf>
    <xf numFmtId="0" fontId="27" fillId="0" borderId="0" xfId="0" applyFont="1" applyBorder="1" applyAlignment="1">
      <alignment vertical="top"/>
    </xf>
    <xf numFmtId="0" fontId="23" fillId="2" borderId="0" xfId="0" applyNumberFormat="1" applyFont="1" applyFill="1" applyBorder="1" applyAlignment="1">
      <alignment vertical="top"/>
    </xf>
    <xf numFmtId="0" fontId="25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horizontal="center" vertical="top"/>
    </xf>
    <xf numFmtId="0" fontId="25" fillId="0" borderId="0" xfId="0" applyNumberFormat="1" applyFont="1" applyBorder="1" applyAlignment="1">
      <alignment horizontal="left" vertical="top" wrapText="1"/>
    </xf>
    <xf numFmtId="0" fontId="23" fillId="0" borderId="0" xfId="0" applyFont="1" applyBorder="1" applyAlignment="1">
      <alignment horizontal="right" vertical="top"/>
    </xf>
    <xf numFmtId="0" fontId="23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vertical="top"/>
    </xf>
    <xf numFmtId="0" fontId="23" fillId="0" borderId="0" xfId="0" applyNumberFormat="1" applyFont="1" applyBorder="1" applyAlignment="1">
      <alignment vertical="top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NumberFormat="1" applyFont="1" applyBorder="1" applyAlignment="1">
      <alignment vertical="top"/>
    </xf>
    <xf numFmtId="0" fontId="24" fillId="0" borderId="0" xfId="0" applyNumberFormat="1" applyFont="1" applyBorder="1" applyAlignment="1">
      <alignment horizontal="center" vertical="top"/>
    </xf>
    <xf numFmtId="4" fontId="25" fillId="0" borderId="0" xfId="0" applyNumberFormat="1" applyFont="1" applyBorder="1" applyAlignment="1">
      <alignment vertical="top"/>
    </xf>
    <xf numFmtId="4" fontId="25" fillId="0" borderId="0" xfId="0" applyNumberFormat="1" applyFont="1" applyBorder="1" applyAlignment="1">
      <alignment horizontal="center" vertical="top"/>
    </xf>
    <xf numFmtId="0" fontId="22" fillId="0" borderId="0" xfId="0" applyFont="1" applyFill="1" applyBorder="1" applyAlignment="1">
      <alignment vertical="top"/>
    </xf>
    <xf numFmtId="0" fontId="22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49" fontId="24" fillId="0" borderId="0" xfId="0" applyNumberFormat="1" applyFont="1" applyBorder="1" applyAlignment="1">
      <alignment horizontal="left" vertical="top" wrapText="1"/>
    </xf>
    <xf numFmtId="1" fontId="23" fillId="2" borderId="0" xfId="0" applyNumberFormat="1" applyFont="1" applyFill="1" applyBorder="1" applyAlignment="1">
      <alignment horizontal="center" vertical="top"/>
    </xf>
    <xf numFmtId="0" fontId="29" fillId="0" borderId="0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0" fontId="24" fillId="0" borderId="0" xfId="0" applyFont="1" applyBorder="1" applyAlignment="1">
      <alignment horizontal="right" vertical="top"/>
    </xf>
    <xf numFmtId="49" fontId="29" fillId="0" borderId="4" xfId="0" applyNumberFormat="1" applyFont="1" applyBorder="1" applyAlignment="1">
      <alignment horizontal="right" vertical="top"/>
    </xf>
    <xf numFmtId="49" fontId="25" fillId="0" borderId="0" xfId="0" applyNumberFormat="1" applyFont="1" applyBorder="1" applyAlignment="1">
      <alignment horizontal="right" vertical="top"/>
    </xf>
    <xf numFmtId="0" fontId="34" fillId="0" borderId="0" xfId="0" applyFont="1" applyBorder="1" applyAlignment="1">
      <alignment vertical="top"/>
    </xf>
    <xf numFmtId="0" fontId="31" fillId="0" borderId="4" xfId="0" applyNumberFormat="1" applyFont="1" applyBorder="1" applyAlignment="1">
      <alignment vertical="top"/>
    </xf>
    <xf numFmtId="0" fontId="31" fillId="0" borderId="4" xfId="0" applyNumberFormat="1" applyFont="1" applyBorder="1" applyAlignment="1">
      <alignment horizontal="center" vertical="top"/>
    </xf>
    <xf numFmtId="0" fontId="31" fillId="0" borderId="0" xfId="0" applyFont="1" applyFill="1" applyBorder="1" applyAlignment="1">
      <alignment vertical="top"/>
    </xf>
    <xf numFmtId="0" fontId="21" fillId="0" borderId="0" xfId="0" applyFont="1" applyAlignment="1">
      <alignment vertical="top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NumberFormat="1" applyFont="1" applyAlignment="1">
      <alignment vertical="top"/>
    </xf>
    <xf numFmtId="0" fontId="21" fillId="0" borderId="0" xfId="0" applyFont="1" applyFill="1" applyBorder="1" applyAlignment="1">
      <alignment vertical="top"/>
    </xf>
    <xf numFmtId="0" fontId="29" fillId="0" borderId="0" xfId="0" applyNumberFormat="1" applyFont="1" applyFill="1" applyBorder="1" applyAlignment="1">
      <alignment horizontal="center" vertical="top"/>
    </xf>
    <xf numFmtId="49" fontId="29" fillId="0" borderId="0" xfId="0" applyNumberFormat="1" applyFont="1" applyFill="1" applyBorder="1" applyAlignment="1">
      <alignment horizontal="left" vertical="top"/>
    </xf>
    <xf numFmtId="49" fontId="29" fillId="0" borderId="0" xfId="0" applyNumberFormat="1" applyFont="1" applyFill="1" applyBorder="1" applyAlignment="1">
      <alignment horizontal="left" vertical="top" wrapText="1"/>
    </xf>
    <xf numFmtId="4" fontId="28" fillId="0" borderId="0" xfId="0" applyNumberFormat="1" applyFont="1" applyFill="1" applyBorder="1" applyAlignment="1">
      <alignment vertical="top"/>
    </xf>
    <xf numFmtId="49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vertical="top"/>
    </xf>
    <xf numFmtId="0" fontId="35" fillId="0" borderId="0" xfId="0" applyFont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49" fontId="35" fillId="0" borderId="0" xfId="0" applyNumberFormat="1" applyFont="1" applyBorder="1" applyAlignment="1">
      <alignment horizontal="left" vertical="top"/>
    </xf>
    <xf numFmtId="0" fontId="29" fillId="0" borderId="0" xfId="0" applyFont="1" applyFill="1" applyBorder="1" applyAlignment="1">
      <alignment horizontal="right" vertical="top"/>
    </xf>
    <xf numFmtId="0" fontId="33" fillId="4" borderId="0" xfId="0" applyNumberFormat="1" applyFont="1" applyFill="1" applyBorder="1" applyAlignment="1">
      <alignment vertical="top"/>
    </xf>
    <xf numFmtId="0" fontId="33" fillId="4" borderId="0" xfId="0" applyFont="1" applyFill="1" applyBorder="1" applyAlignment="1">
      <alignment vertical="top"/>
    </xf>
    <xf numFmtId="0" fontId="38" fillId="0" borderId="0" xfId="0" applyFont="1" applyFill="1" applyBorder="1" applyAlignment="1">
      <alignment vertical="top"/>
    </xf>
    <xf numFmtId="0" fontId="33" fillId="0" borderId="0" xfId="0" applyNumberFormat="1" applyFont="1" applyFill="1" applyBorder="1" applyAlignment="1">
      <alignment horizontal="center" vertical="top"/>
    </xf>
    <xf numFmtId="0" fontId="33" fillId="0" borderId="0" xfId="0" applyFont="1" applyAlignment="1" applyProtection="1">
      <alignment horizontal="left" vertical="top"/>
      <protection locked="0"/>
    </xf>
    <xf numFmtId="0" fontId="31" fillId="0" borderId="0" xfId="0" applyFont="1" applyBorder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31" fillId="0" borderId="0" xfId="0" applyFont="1" applyBorder="1" applyAlignment="1" applyProtection="1">
      <protection locked="0"/>
    </xf>
    <xf numFmtId="0" fontId="31" fillId="0" borderId="0" xfId="0" applyFont="1" applyBorder="1" applyAlignment="1" applyProtection="1">
      <alignment horizontal="left"/>
      <protection locked="0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6" fillId="0" borderId="0" xfId="0" applyNumberFormat="1" applyFont="1" applyAlignment="1" applyProtection="1">
      <alignment horizontal="center"/>
      <protection locked="0"/>
    </xf>
    <xf numFmtId="0" fontId="37" fillId="0" borderId="0" xfId="0" applyNumberFormat="1" applyFont="1" applyAlignment="1" applyProtection="1">
      <alignment horizontal="left"/>
      <protection locked="0"/>
    </xf>
    <xf numFmtId="0" fontId="37" fillId="0" borderId="0" xfId="0" applyNumberFormat="1" applyFont="1" applyFill="1" applyAlignment="1" applyProtection="1">
      <alignment horizontal="left"/>
      <protection locked="0"/>
    </xf>
    <xf numFmtId="0" fontId="31" fillId="0" borderId="10" xfId="0" applyFont="1" applyBorder="1" applyAlignment="1" applyProtection="1">
      <alignment horizontal="left"/>
      <protection locked="0"/>
    </xf>
    <xf numFmtId="0" fontId="31" fillId="0" borderId="10" xfId="0" applyFont="1" applyBorder="1" applyProtection="1">
      <protection locked="0"/>
    </xf>
    <xf numFmtId="0" fontId="31" fillId="0" borderId="11" xfId="0" applyFont="1" applyBorder="1" applyAlignment="1" applyProtection="1">
      <alignment horizontal="center"/>
      <protection locked="0"/>
    </xf>
    <xf numFmtId="1" fontId="0" fillId="0" borderId="9" xfId="0" applyNumberFormat="1" applyFont="1" applyBorder="1" applyProtection="1">
      <protection locked="0"/>
    </xf>
    <xf numFmtId="0" fontId="31" fillId="0" borderId="9" xfId="5" applyNumberFormat="1" applyFont="1" applyBorder="1" applyProtection="1">
      <protection locked="0"/>
    </xf>
    <xf numFmtId="1" fontId="40" fillId="0" borderId="16" xfId="0" applyNumberFormat="1" applyFont="1" applyBorder="1" applyProtection="1">
      <protection locked="0"/>
    </xf>
    <xf numFmtId="1" fontId="40" fillId="0" borderId="5" xfId="0" applyNumberFormat="1" applyFont="1" applyBorder="1" applyProtection="1">
      <protection locked="0"/>
    </xf>
    <xf numFmtId="0" fontId="39" fillId="0" borderId="5" xfId="5" applyNumberFormat="1" applyFont="1" applyBorder="1" applyProtection="1">
      <protection locked="0"/>
    </xf>
    <xf numFmtId="1" fontId="40" fillId="0" borderId="12" xfId="0" applyNumberFormat="1" applyFont="1" applyBorder="1" applyProtection="1">
      <protection locked="0"/>
    </xf>
    <xf numFmtId="0" fontId="40" fillId="0" borderId="12" xfId="0" applyNumberFormat="1" applyFont="1" applyBorder="1" applyProtection="1">
      <protection locked="0"/>
    </xf>
    <xf numFmtId="0" fontId="0" fillId="0" borderId="9" xfId="0" applyNumberFormat="1" applyFont="1" applyBorder="1" applyProtection="1">
      <protection locked="0"/>
    </xf>
    <xf numFmtId="0" fontId="31" fillId="0" borderId="13" xfId="0" applyFont="1" applyBorder="1" applyAlignment="1" applyProtection="1">
      <alignment horizontal="center"/>
      <protection locked="0"/>
    </xf>
    <xf numFmtId="49" fontId="29" fillId="0" borderId="0" xfId="0" applyNumberFormat="1" applyFont="1" applyBorder="1" applyAlignment="1">
      <alignment horizontal="right" vertical="top"/>
    </xf>
    <xf numFmtId="0" fontId="29" fillId="0" borderId="0" xfId="0" applyFont="1" applyBorder="1" applyAlignment="1">
      <alignment vertical="top"/>
    </xf>
    <xf numFmtId="0" fontId="22" fillId="0" borderId="0" xfId="0" applyFont="1" applyFill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4" fontId="22" fillId="0" borderId="0" xfId="0" applyNumberFormat="1" applyFont="1" applyBorder="1" applyAlignment="1">
      <alignment horizontal="center" vertical="top"/>
    </xf>
    <xf numFmtId="0" fontId="27" fillId="0" borderId="0" xfId="0" applyNumberFormat="1" applyFont="1" applyBorder="1" applyAlignment="1">
      <alignment vertical="top"/>
    </xf>
    <xf numFmtId="0" fontId="29" fillId="0" borderId="0" xfId="0" applyFont="1" applyAlignment="1">
      <alignment vertical="top"/>
    </xf>
    <xf numFmtId="3" fontId="22" fillId="0" borderId="0" xfId="0" applyNumberFormat="1" applyFont="1" applyBorder="1" applyAlignment="1">
      <alignment horizontal="center" vertical="top"/>
    </xf>
    <xf numFmtId="3" fontId="27" fillId="0" borderId="0" xfId="0" applyNumberFormat="1" applyFont="1" applyBorder="1" applyAlignment="1">
      <alignment vertical="top"/>
    </xf>
    <xf numFmtId="0" fontId="29" fillId="0" borderId="4" xfId="0" applyFont="1" applyFill="1" applyBorder="1" applyAlignment="1">
      <alignment horizontal="right" vertical="top"/>
    </xf>
    <xf numFmtId="0" fontId="29" fillId="0" borderId="4" xfId="0" applyFont="1" applyBorder="1" applyAlignment="1">
      <alignment vertical="top"/>
    </xf>
    <xf numFmtId="4" fontId="29" fillId="0" borderId="4" xfId="0" applyNumberFormat="1" applyFont="1" applyBorder="1" applyAlignment="1">
      <alignment horizontal="center" vertical="top"/>
    </xf>
    <xf numFmtId="49" fontId="33" fillId="0" borderId="0" xfId="0" applyNumberFormat="1" applyFont="1" applyBorder="1" applyAlignment="1">
      <alignment vertical="top"/>
    </xf>
    <xf numFmtId="0" fontId="33" fillId="0" borderId="0" xfId="0" applyNumberFormat="1" applyFont="1" applyFill="1" applyBorder="1" applyAlignment="1">
      <alignment horizontal="left" vertical="top" wrapText="1"/>
    </xf>
    <xf numFmtId="0" fontId="33" fillId="0" borderId="0" xfId="0" applyFont="1" applyBorder="1" applyAlignment="1">
      <alignment vertical="top"/>
    </xf>
    <xf numFmtId="4" fontId="33" fillId="0" borderId="0" xfId="0" applyNumberFormat="1" applyFont="1" applyBorder="1" applyAlignment="1">
      <alignment horizontal="center" vertical="top"/>
    </xf>
    <xf numFmtId="4" fontId="33" fillId="0" borderId="0" xfId="0" applyNumberFormat="1" applyFont="1" applyFill="1" applyBorder="1" applyAlignment="1">
      <alignment vertical="top"/>
    </xf>
    <xf numFmtId="49" fontId="33" fillId="0" borderId="3" xfId="0" applyNumberFormat="1" applyFont="1" applyBorder="1" applyAlignment="1">
      <alignment vertical="top"/>
    </xf>
    <xf numFmtId="0" fontId="33" fillId="0" borderId="3" xfId="0" applyNumberFormat="1" applyFont="1" applyFill="1" applyBorder="1" applyAlignment="1">
      <alignment horizontal="left" vertical="top" wrapText="1"/>
    </xf>
    <xf numFmtId="0" fontId="33" fillId="0" borderId="3" xfId="0" applyFont="1" applyBorder="1" applyAlignment="1">
      <alignment vertical="top"/>
    </xf>
    <xf numFmtId="4" fontId="33" fillId="0" borderId="3" xfId="0" applyNumberFormat="1" applyFont="1" applyBorder="1" applyAlignment="1">
      <alignment horizontal="center" vertical="top"/>
    </xf>
    <xf numFmtId="49" fontId="41" fillId="0" borderId="0" xfId="0" applyNumberFormat="1" applyFont="1" applyFill="1" applyAlignment="1">
      <alignment vertical="top"/>
    </xf>
    <xf numFmtId="49" fontId="41" fillId="0" borderId="0" xfId="0" applyNumberFormat="1" applyFont="1" applyFill="1" applyAlignment="1">
      <alignment vertical="top" wrapText="1"/>
    </xf>
    <xf numFmtId="0" fontId="42" fillId="0" borderId="0" xfId="0" applyFont="1" applyFill="1" applyAlignment="1">
      <alignment vertical="top"/>
    </xf>
    <xf numFmtId="4" fontId="41" fillId="0" borderId="0" xfId="0" applyNumberFormat="1" applyFont="1" applyFill="1" applyAlignment="1">
      <alignment vertical="top"/>
    </xf>
    <xf numFmtId="4" fontId="41" fillId="0" borderId="0" xfId="0" applyNumberFormat="1" applyFont="1" applyFill="1" applyAlignment="1">
      <alignment horizontal="right" vertical="top"/>
    </xf>
    <xf numFmtId="0" fontId="43" fillId="0" borderId="0" xfId="0" applyFont="1" applyBorder="1" applyAlignment="1">
      <alignment vertical="top"/>
    </xf>
    <xf numFmtId="0" fontId="43" fillId="0" borderId="0" xfId="0" applyFont="1" applyFill="1" applyBorder="1" applyAlignment="1">
      <alignment vertical="top"/>
    </xf>
    <xf numFmtId="3" fontId="23" fillId="0" borderId="0" xfId="0" applyNumberFormat="1" applyFont="1" applyBorder="1" applyAlignment="1">
      <alignment horizontal="center" vertical="top"/>
    </xf>
    <xf numFmtId="3" fontId="29" fillId="0" borderId="4" xfId="0" applyNumberFormat="1" applyFont="1" applyFill="1" applyBorder="1" applyAlignment="1">
      <alignment horizontal="right" vertical="top"/>
    </xf>
    <xf numFmtId="3" fontId="29" fillId="0" borderId="0" xfId="0" applyNumberFormat="1" applyFont="1" applyFill="1" applyBorder="1" applyAlignment="1">
      <alignment horizontal="right" vertical="top"/>
    </xf>
    <xf numFmtId="3" fontId="29" fillId="0" borderId="0" xfId="0" applyNumberFormat="1" applyFont="1" applyAlignment="1">
      <alignment horizontal="center" vertical="top"/>
    </xf>
    <xf numFmtId="3" fontId="29" fillId="0" borderId="0" xfId="0" applyNumberFormat="1" applyFont="1" applyFill="1" applyBorder="1" applyAlignment="1">
      <alignment horizontal="center" vertical="top"/>
    </xf>
    <xf numFmtId="3" fontId="33" fillId="0" borderId="0" xfId="0" applyNumberFormat="1" applyFont="1" applyFill="1" applyBorder="1" applyAlignment="1">
      <alignment horizontal="right" vertical="top"/>
    </xf>
    <xf numFmtId="3" fontId="42" fillId="0" borderId="0" xfId="0" applyNumberFormat="1" applyFont="1" applyFill="1" applyAlignment="1">
      <alignment vertical="top"/>
    </xf>
    <xf numFmtId="3" fontId="22" fillId="0" borderId="0" xfId="0" applyNumberFormat="1" applyFont="1" applyFill="1" applyBorder="1" applyAlignment="1">
      <alignment horizontal="right" vertical="top"/>
    </xf>
    <xf numFmtId="0" fontId="27" fillId="0" borderId="0" xfId="0" applyFont="1" applyFill="1" applyBorder="1" applyAlignment="1">
      <alignment vertical="top"/>
    </xf>
    <xf numFmtId="49" fontId="31" fillId="0" borderId="4" xfId="0" applyNumberFormat="1" applyFont="1" applyBorder="1" applyAlignment="1">
      <alignment vertical="top"/>
    </xf>
    <xf numFmtId="0" fontId="29" fillId="0" borderId="0" xfId="0" applyFont="1" applyFill="1" applyBorder="1" applyAlignment="1">
      <alignment horizontal="right" vertical="top" wrapText="1"/>
    </xf>
    <xf numFmtId="0" fontId="33" fillId="0" borderId="0" xfId="0" applyNumberFormat="1" applyFont="1" applyFill="1" applyBorder="1" applyAlignment="1">
      <alignment horizontal="justify" vertical="top" wrapText="1"/>
    </xf>
    <xf numFmtId="0" fontId="32" fillId="0" borderId="0" xfId="0" applyFont="1" applyBorder="1" applyAlignment="1">
      <alignment horizontal="left" vertical="top"/>
    </xf>
    <xf numFmtId="0" fontId="33" fillId="0" borderId="0" xfId="0" applyNumberFormat="1" applyFont="1" applyBorder="1" applyAlignment="1">
      <alignment vertical="top"/>
    </xf>
    <xf numFmtId="0" fontId="25" fillId="0" borderId="0" xfId="0" applyNumberFormat="1" applyFont="1" applyBorder="1" applyAlignment="1">
      <alignment horizontal="left" vertical="top"/>
    </xf>
    <xf numFmtId="0" fontId="23" fillId="0" borderId="0" xfId="0" applyNumberFormat="1" applyFont="1" applyBorder="1" applyAlignment="1">
      <alignment horizontal="right" vertical="top"/>
    </xf>
    <xf numFmtId="0" fontId="29" fillId="0" borderId="4" xfId="0" applyNumberFormat="1" applyFont="1" applyBorder="1" applyAlignment="1">
      <alignment horizontal="left" vertical="top"/>
    </xf>
    <xf numFmtId="0" fontId="29" fillId="0" borderId="0" xfId="0" applyNumberFormat="1" applyFont="1" applyBorder="1" applyAlignment="1">
      <alignment horizontal="left" vertical="top"/>
    </xf>
    <xf numFmtId="0" fontId="24" fillId="0" borderId="0" xfId="0" applyNumberFormat="1" applyFont="1" applyBorder="1" applyAlignment="1">
      <alignment horizontal="left" vertical="top"/>
    </xf>
    <xf numFmtId="0" fontId="29" fillId="0" borderId="0" xfId="0" applyNumberFormat="1" applyFont="1" applyFill="1" applyBorder="1" applyAlignment="1">
      <alignment horizontal="left" vertical="top"/>
    </xf>
    <xf numFmtId="0" fontId="41" fillId="0" borderId="0" xfId="0" applyNumberFormat="1" applyFont="1" applyFill="1" applyAlignment="1">
      <alignment vertical="top"/>
    </xf>
    <xf numFmtId="49" fontId="31" fillId="0" borderId="0" xfId="0" applyNumberFormat="1" applyFont="1" applyBorder="1" applyAlignment="1">
      <alignment vertical="top"/>
    </xf>
    <xf numFmtId="3" fontId="25" fillId="0" borderId="0" xfId="0" applyNumberFormat="1" applyFont="1" applyFill="1" applyBorder="1" applyAlignment="1">
      <alignment vertical="top"/>
    </xf>
    <xf numFmtId="0" fontId="25" fillId="0" borderId="0" xfId="0" applyNumberFormat="1" applyFont="1" applyFill="1" applyBorder="1" applyAlignment="1">
      <alignment horizontal="left" vertical="top" wrapText="1"/>
    </xf>
    <xf numFmtId="3" fontId="26" fillId="0" borderId="0" xfId="0" applyNumberFormat="1" applyFont="1" applyFill="1" applyBorder="1" applyAlignment="1">
      <alignment horizontal="center" vertical="top"/>
    </xf>
    <xf numFmtId="0" fontId="0" fillId="0" borderId="0" xfId="0" applyFont="1"/>
    <xf numFmtId="1" fontId="26" fillId="0" borderId="0" xfId="0" applyNumberFormat="1" applyFont="1" applyFill="1" applyBorder="1" applyAlignment="1">
      <alignment horizontal="center" vertical="top"/>
    </xf>
    <xf numFmtId="0" fontId="24" fillId="0" borderId="0" xfId="0" applyNumberFormat="1" applyFont="1" applyFill="1" applyBorder="1" applyAlignment="1">
      <alignment vertical="top"/>
    </xf>
    <xf numFmtId="0" fontId="29" fillId="0" borderId="4" xfId="0" applyFont="1" applyFill="1" applyBorder="1" applyAlignment="1">
      <alignment horizontal="right" vertical="top" wrapText="1"/>
    </xf>
    <xf numFmtId="4" fontId="29" fillId="0" borderId="0" xfId="0" applyNumberFormat="1" applyFont="1" applyBorder="1" applyAlignment="1">
      <alignment horizontal="center" vertical="top"/>
    </xf>
    <xf numFmtId="0" fontId="25" fillId="0" borderId="0" xfId="3" applyFont="1" applyBorder="1" applyAlignment="1" applyProtection="1">
      <alignment horizontal="justify" vertical="top" wrapText="1"/>
    </xf>
    <xf numFmtId="0" fontId="44" fillId="0" borderId="0" xfId="3" applyFont="1" applyBorder="1" applyAlignment="1" applyProtection="1">
      <alignment horizontal="left" vertical="top" wrapText="1"/>
    </xf>
    <xf numFmtId="1" fontId="25" fillId="0" borderId="0" xfId="0" applyNumberFormat="1" applyFont="1" applyBorder="1" applyAlignment="1">
      <alignment horizontal="left" vertical="top"/>
    </xf>
    <xf numFmtId="3" fontId="27" fillId="0" borderId="0" xfId="0" applyNumberFormat="1" applyFont="1" applyFill="1" applyBorder="1" applyAlignment="1">
      <alignment horizontal="center" vertical="top"/>
    </xf>
    <xf numFmtId="3" fontId="36" fillId="0" borderId="4" xfId="0" applyNumberFormat="1" applyFont="1" applyFill="1" applyBorder="1" applyAlignment="1">
      <alignment horizontal="center" vertical="top"/>
    </xf>
    <xf numFmtId="3" fontId="22" fillId="0" borderId="0" xfId="0" applyNumberFormat="1" applyFont="1" applyFill="1" applyBorder="1" applyAlignment="1">
      <alignment horizontal="center" vertical="top"/>
    </xf>
    <xf numFmtId="0" fontId="36" fillId="0" borderId="4" xfId="0" applyFont="1" applyFill="1" applyBorder="1" applyAlignment="1">
      <alignment vertical="top"/>
    </xf>
    <xf numFmtId="49" fontId="24" fillId="0" borderId="0" xfId="0" applyNumberFormat="1" applyFont="1" applyFill="1" applyBorder="1" applyAlignment="1">
      <alignment horizontal="left" vertical="top" wrapText="1"/>
    </xf>
    <xf numFmtId="49" fontId="36" fillId="0" borderId="4" xfId="0" applyNumberFormat="1" applyFont="1" applyFill="1" applyBorder="1" applyAlignment="1">
      <alignment vertical="top"/>
    </xf>
    <xf numFmtId="0" fontId="24" fillId="0" borderId="0" xfId="0" applyFont="1" applyFill="1" applyBorder="1" applyAlignment="1">
      <alignment horizontal="right" vertical="top"/>
    </xf>
    <xf numFmtId="0" fontId="24" fillId="0" borderId="0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right" vertical="top"/>
    </xf>
    <xf numFmtId="49" fontId="29" fillId="0" borderId="4" xfId="0" applyNumberFormat="1" applyFont="1" applyFill="1" applyBorder="1" applyAlignment="1">
      <alignment horizontal="right" vertical="top"/>
    </xf>
    <xf numFmtId="0" fontId="29" fillId="0" borderId="4" xfId="0" applyNumberFormat="1" applyFont="1" applyFill="1" applyBorder="1" applyAlignment="1">
      <alignment horizontal="left" vertical="top"/>
    </xf>
    <xf numFmtId="0" fontId="29" fillId="0" borderId="4" xfId="0" applyFont="1" applyFill="1" applyBorder="1" applyAlignment="1">
      <alignment vertical="top"/>
    </xf>
    <xf numFmtId="4" fontId="29" fillId="0" borderId="4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left" vertical="top" wrapText="1"/>
    </xf>
    <xf numFmtId="0" fontId="49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vertical="center"/>
    </xf>
    <xf numFmtId="3" fontId="26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horizontal="center" vertical="center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center" vertical="center"/>
    </xf>
    <xf numFmtId="0" fontId="29" fillId="0" borderId="4" xfId="0" applyFont="1" applyFill="1" applyBorder="1" applyAlignment="1">
      <alignment horizontal="right" vertical="center"/>
    </xf>
    <xf numFmtId="3" fontId="29" fillId="0" borderId="4" xfId="0" applyNumberFormat="1" applyFont="1" applyFill="1" applyBorder="1" applyAlignment="1">
      <alignment horizontal="right" vertical="center"/>
    </xf>
    <xf numFmtId="0" fontId="29" fillId="0" borderId="4" xfId="0" applyFont="1" applyBorder="1" applyAlignment="1">
      <alignment vertical="center"/>
    </xf>
    <xf numFmtId="4" fontId="29" fillId="0" borderId="4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4" fontId="22" fillId="0" borderId="0" xfId="0" applyNumberFormat="1" applyFont="1" applyBorder="1" applyAlignment="1">
      <alignment horizontal="center" vertical="center"/>
    </xf>
    <xf numFmtId="0" fontId="36" fillId="0" borderId="4" xfId="0" applyFont="1" applyFill="1" applyBorder="1" applyAlignment="1">
      <alignment vertical="center"/>
    </xf>
    <xf numFmtId="3" fontId="36" fillId="0" borderId="4" xfId="0" applyNumberFormat="1" applyFont="1" applyFill="1" applyBorder="1" applyAlignment="1">
      <alignment horizontal="center" vertical="center"/>
    </xf>
    <xf numFmtId="0" fontId="31" fillId="0" borderId="4" xfId="0" applyNumberFormat="1" applyFont="1" applyBorder="1" applyAlignment="1">
      <alignment vertical="center"/>
    </xf>
    <xf numFmtId="0" fontId="31" fillId="0" borderId="4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vertical="center"/>
    </xf>
    <xf numFmtId="0" fontId="24" fillId="0" borderId="0" xfId="0" applyNumberFormat="1" applyFont="1" applyBorder="1" applyAlignment="1">
      <alignment horizontal="center" vertical="center"/>
    </xf>
    <xf numFmtId="49" fontId="36" fillId="0" borderId="4" xfId="0" applyNumberFormat="1" applyFont="1" applyFill="1" applyBorder="1" applyAlignment="1">
      <alignment vertical="center"/>
    </xf>
    <xf numFmtId="49" fontId="31" fillId="0" borderId="4" xfId="0" applyNumberFormat="1" applyFont="1" applyBorder="1" applyAlignment="1">
      <alignment vertical="center"/>
    </xf>
    <xf numFmtId="3" fontId="26" fillId="0" borderId="0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vertical="center"/>
    </xf>
    <xf numFmtId="3" fontId="36" fillId="0" borderId="4" xfId="0" applyNumberFormat="1" applyFont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3" fontId="29" fillId="0" borderId="0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vertical="center"/>
    </xf>
    <xf numFmtId="0" fontId="21" fillId="0" borderId="0" xfId="0" applyNumberFormat="1" applyFont="1" applyBorder="1" applyAlignment="1">
      <alignment horizontal="right"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1" fillId="0" borderId="0" xfId="0" applyNumberFormat="1" applyFont="1" applyAlignment="1">
      <alignment vertical="center"/>
    </xf>
    <xf numFmtId="0" fontId="28" fillId="0" borderId="0" xfId="0" applyNumberFormat="1" applyFont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3" fontId="33" fillId="0" borderId="0" xfId="0" applyNumberFormat="1" applyFont="1" applyFill="1" applyBorder="1" applyAlignment="1">
      <alignment horizontal="right" vertical="center"/>
    </xf>
    <xf numFmtId="4" fontId="33" fillId="0" borderId="0" xfId="0" applyNumberFormat="1" applyFont="1" applyBorder="1" applyAlignment="1">
      <alignment horizontal="center" vertical="center"/>
    </xf>
    <xf numFmtId="0" fontId="42" fillId="0" borderId="0" xfId="0" applyFont="1" applyFill="1" applyAlignment="1">
      <alignment vertical="center"/>
    </xf>
    <xf numFmtId="3" fontId="42" fillId="0" borderId="0" xfId="0" applyNumberFormat="1" applyFont="1" applyFill="1" applyAlignment="1">
      <alignment vertical="center"/>
    </xf>
    <xf numFmtId="0" fontId="29" fillId="0" borderId="0" xfId="0" applyFont="1" applyFill="1" applyBorder="1" applyAlignment="1">
      <alignment horizontal="right" vertical="center"/>
    </xf>
    <xf numFmtId="3" fontId="29" fillId="0" borderId="0" xfId="0" applyNumberFormat="1" applyFont="1" applyFill="1" applyBorder="1" applyAlignment="1">
      <alignment horizontal="right" vertical="center"/>
    </xf>
    <xf numFmtId="0" fontId="27" fillId="0" borderId="0" xfId="0" applyFont="1" applyBorder="1" applyAlignment="1">
      <alignment vertical="center"/>
    </xf>
    <xf numFmtId="3" fontId="27" fillId="0" borderId="0" xfId="0" applyNumberFormat="1" applyFont="1" applyBorder="1" applyAlignment="1">
      <alignment horizontal="center" vertical="center"/>
    </xf>
    <xf numFmtId="49" fontId="31" fillId="0" borderId="0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vertical="center"/>
    </xf>
    <xf numFmtId="49" fontId="24" fillId="0" borderId="0" xfId="0" applyNumberFormat="1" applyFont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7" fillId="0" borderId="0" xfId="0" applyNumberFormat="1" applyFont="1" applyBorder="1" applyAlignment="1">
      <alignment vertical="center"/>
    </xf>
    <xf numFmtId="3" fontId="27" fillId="0" borderId="0" xfId="0" applyNumberFormat="1" applyFont="1" applyBorder="1" applyAlignment="1">
      <alignment vertical="center"/>
    </xf>
    <xf numFmtId="0" fontId="25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Border="1" applyAlignment="1">
      <alignment horizontal="left" vertical="center" wrapText="1"/>
    </xf>
    <xf numFmtId="0" fontId="31" fillId="0" borderId="0" xfId="0" applyFont="1" applyFill="1" applyBorder="1" applyAlignment="1">
      <alignment vertical="center"/>
    </xf>
    <xf numFmtId="0" fontId="25" fillId="0" borderId="0" xfId="0" applyFont="1" applyBorder="1" applyAlignment="1">
      <alignment horizontal="right" vertical="center"/>
    </xf>
    <xf numFmtId="0" fontId="25" fillId="0" borderId="0" xfId="0" applyNumberFormat="1" applyFont="1" applyBorder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49" fontId="25" fillId="0" borderId="0" xfId="0" applyNumberFormat="1" applyFont="1" applyBorder="1" applyAlignment="1">
      <alignment horizontal="right" vertical="center"/>
    </xf>
    <xf numFmtId="49" fontId="25" fillId="0" borderId="0" xfId="0" applyNumberFormat="1" applyFont="1" applyBorder="1" applyAlignment="1">
      <alignment horizontal="left" vertical="center"/>
    </xf>
    <xf numFmtId="49" fontId="29" fillId="0" borderId="4" xfId="0" applyNumberFormat="1" applyFont="1" applyBorder="1" applyAlignment="1">
      <alignment horizontal="right" vertical="center"/>
    </xf>
    <xf numFmtId="49" fontId="29" fillId="0" borderId="0" xfId="0" applyNumberFormat="1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4" fontId="28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Border="1" applyAlignment="1" applyProtection="1">
      <alignment horizontal="right" vertical="center"/>
    </xf>
    <xf numFmtId="0" fontId="21" fillId="0" borderId="0" xfId="0" applyFont="1" applyAlignment="1">
      <alignment vertical="center"/>
    </xf>
    <xf numFmtId="49" fontId="21" fillId="0" borderId="0" xfId="0" applyNumberFormat="1" applyFont="1" applyAlignment="1">
      <alignment horizontal="left" vertical="center" wrapText="1"/>
    </xf>
    <xf numFmtId="0" fontId="21" fillId="0" borderId="0" xfId="0" applyFont="1" applyFill="1" applyBorder="1" applyAlignment="1">
      <alignment vertical="center"/>
    </xf>
    <xf numFmtId="49" fontId="29" fillId="0" borderId="0" xfId="0" applyNumberFormat="1" applyFont="1" applyFill="1" applyBorder="1" applyAlignment="1">
      <alignment horizontal="left" vertical="center"/>
    </xf>
    <xf numFmtId="49" fontId="29" fillId="0" borderId="0" xfId="0" applyNumberFormat="1" applyFont="1" applyFill="1" applyBorder="1" applyAlignment="1">
      <alignment horizontal="left" vertical="center" wrapText="1"/>
    </xf>
    <xf numFmtId="49" fontId="33" fillId="0" borderId="0" xfId="0" applyNumberFormat="1" applyFont="1" applyBorder="1" applyAlignment="1">
      <alignment vertical="center"/>
    </xf>
    <xf numFmtId="0" fontId="33" fillId="0" borderId="0" xfId="0" applyNumberFormat="1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vertical="center"/>
    </xf>
    <xf numFmtId="49" fontId="21" fillId="0" borderId="0" xfId="0" applyNumberFormat="1" applyFont="1" applyBorder="1" applyAlignment="1">
      <alignment vertical="center"/>
    </xf>
    <xf numFmtId="49" fontId="21" fillId="0" borderId="0" xfId="0" applyNumberFormat="1" applyFont="1" applyBorder="1" applyAlignment="1">
      <alignment horizontal="left" vertical="center" wrapText="1"/>
    </xf>
    <xf numFmtId="49" fontId="41" fillId="0" borderId="0" xfId="0" applyNumberFormat="1" applyFont="1" applyFill="1" applyAlignment="1">
      <alignment vertical="center"/>
    </xf>
    <xf numFmtId="49" fontId="41" fillId="0" borderId="0" xfId="0" applyNumberFormat="1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/>
    </xf>
    <xf numFmtId="4" fontId="41" fillId="0" borderId="0" xfId="0" applyNumberFormat="1" applyFont="1" applyFill="1" applyAlignment="1">
      <alignment horizontal="right"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35" fillId="0" borderId="0" xfId="0" applyNumberFormat="1" applyFont="1" applyFill="1" applyBorder="1" applyAlignment="1" applyProtection="1">
      <alignment horizontal="left" vertical="top" wrapText="1"/>
      <protection locked="0"/>
    </xf>
    <xf numFmtId="0" fontId="31" fillId="2" borderId="0" xfId="0" applyNumberFormat="1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4" fontId="28" fillId="0" borderId="0" xfId="0" applyNumberFormat="1" applyFont="1" applyFill="1" applyBorder="1" applyAlignment="1">
      <alignment horizontal="center" vertical="top"/>
    </xf>
    <xf numFmtId="0" fontId="35" fillId="0" borderId="0" xfId="0" applyFont="1" applyFill="1" applyAlignment="1">
      <alignment horizontal="left" vertical="top" wrapText="1"/>
    </xf>
    <xf numFmtId="0" fontId="47" fillId="0" borderId="0" xfId="0" applyFont="1" applyFill="1" applyAlignment="1">
      <alignment vertical="top"/>
    </xf>
    <xf numFmtId="0" fontId="25" fillId="0" borderId="0" xfId="0" applyNumberFormat="1" applyFont="1" applyBorder="1" applyAlignment="1" applyProtection="1">
      <alignment horizontal="right" vertical="top"/>
    </xf>
    <xf numFmtId="0" fontId="46" fillId="0" borderId="0" xfId="0" applyFont="1" applyFill="1" applyBorder="1" applyAlignment="1" applyProtection="1">
      <alignment vertical="top" wrapText="1"/>
    </xf>
    <xf numFmtId="0" fontId="27" fillId="0" borderId="0" xfId="0" applyFont="1" applyFill="1" applyBorder="1" applyAlignment="1">
      <alignment vertical="top" wrapText="1"/>
    </xf>
    <xf numFmtId="0" fontId="35" fillId="0" borderId="0" xfId="0" quotePrefix="1" applyFont="1" applyFill="1" applyBorder="1" applyAlignment="1" applyProtection="1">
      <alignment horizontal="left" vertical="top" wrapText="1"/>
      <protection locked="0"/>
    </xf>
    <xf numFmtId="0" fontId="25" fillId="0" borderId="0" xfId="0" applyFont="1" applyBorder="1" applyAlignment="1">
      <alignment horizontal="right" vertical="top"/>
    </xf>
    <xf numFmtId="0" fontId="25" fillId="0" borderId="0" xfId="0" applyFont="1" applyFill="1" applyAlignment="1">
      <alignment horizontal="left" vertical="top" wrapText="1"/>
    </xf>
    <xf numFmtId="0" fontId="51" fillId="0" borderId="0" xfId="0" applyNumberFormat="1" applyFont="1" applyFill="1" applyBorder="1" applyAlignment="1">
      <alignment horizontal="left" vertical="top" wrapText="1"/>
    </xf>
    <xf numFmtId="49" fontId="36" fillId="0" borderId="4" xfId="0" applyNumberFormat="1" applyFont="1" applyBorder="1" applyAlignment="1">
      <alignment horizontal="right" vertical="center"/>
    </xf>
    <xf numFmtId="0" fontId="36" fillId="0" borderId="4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/>
    </xf>
    <xf numFmtId="0" fontId="22" fillId="0" borderId="0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NumberFormat="1" applyFont="1" applyBorder="1" applyAlignment="1">
      <alignment horizontal="right" vertical="center"/>
    </xf>
    <xf numFmtId="0" fontId="36" fillId="0" borderId="4" xfId="0" applyFont="1" applyFill="1" applyBorder="1" applyAlignment="1">
      <alignment vertical="center" wrapText="1"/>
    </xf>
    <xf numFmtId="49" fontId="22" fillId="0" borderId="4" xfId="0" applyNumberFormat="1" applyFont="1" applyBorder="1" applyAlignment="1">
      <alignment horizontal="right" vertical="center"/>
    </xf>
    <xf numFmtId="0" fontId="22" fillId="0" borderId="4" xfId="0" applyFont="1" applyFill="1" applyBorder="1" applyAlignment="1">
      <alignment vertical="center" wrapText="1"/>
    </xf>
    <xf numFmtId="49" fontId="24" fillId="0" borderId="4" xfId="0" applyNumberFormat="1" applyFont="1" applyBorder="1" applyAlignment="1">
      <alignment vertical="center"/>
    </xf>
    <xf numFmtId="0" fontId="24" fillId="0" borderId="4" xfId="0" applyNumberFormat="1" applyFont="1" applyBorder="1" applyAlignment="1">
      <alignment horizontal="center" vertical="center"/>
    </xf>
    <xf numFmtId="1" fontId="53" fillId="0" borderId="0" xfId="0" applyNumberFormat="1" applyFont="1" applyFill="1" applyBorder="1" applyAlignment="1">
      <alignment horizontal="center" vertical="top"/>
    </xf>
    <xf numFmtId="3" fontId="53" fillId="0" borderId="0" xfId="0" applyNumberFormat="1" applyFont="1" applyFill="1" applyBorder="1" applyAlignment="1">
      <alignment horizontal="center" vertical="top"/>
    </xf>
    <xf numFmtId="0" fontId="53" fillId="0" borderId="0" xfId="0" applyFont="1" applyFill="1" applyBorder="1" applyAlignment="1">
      <alignment vertical="top"/>
    </xf>
    <xf numFmtId="1" fontId="53" fillId="0" borderId="0" xfId="0" applyNumberFormat="1" applyFont="1" applyFill="1" applyBorder="1" applyAlignment="1">
      <alignment horizontal="center" vertical="center"/>
    </xf>
    <xf numFmtId="3" fontId="53" fillId="0" borderId="0" xfId="0" applyNumberFormat="1" applyFont="1" applyFill="1" applyBorder="1" applyAlignment="1">
      <alignment horizontal="center" vertical="center"/>
    </xf>
    <xf numFmtId="4" fontId="53" fillId="0" borderId="0" xfId="0" applyNumberFormat="1" applyFont="1" applyFill="1" applyBorder="1" applyAlignment="1">
      <alignment horizontal="center" vertical="top"/>
    </xf>
    <xf numFmtId="4" fontId="53" fillId="0" borderId="0" xfId="0" applyNumberFormat="1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right" vertical="center"/>
    </xf>
    <xf numFmtId="3" fontId="38" fillId="0" borderId="4" xfId="0" applyNumberFormat="1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right" vertical="center"/>
    </xf>
    <xf numFmtId="3" fontId="38" fillId="0" borderId="0" xfId="0" applyNumberFormat="1" applyFont="1" applyFill="1" applyBorder="1" applyAlignment="1">
      <alignment horizontal="right" vertical="center"/>
    </xf>
    <xf numFmtId="49" fontId="31" fillId="0" borderId="4" xfId="0" applyNumberFormat="1" applyFont="1" applyFill="1" applyBorder="1" applyAlignment="1">
      <alignment vertical="center"/>
    </xf>
    <xf numFmtId="3" fontId="31" fillId="0" borderId="4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166" fontId="53" fillId="0" borderId="0" xfId="0" applyNumberFormat="1" applyFont="1" applyFill="1" applyBorder="1" applyAlignment="1">
      <alignment horizontal="center" vertical="top"/>
    </xf>
    <xf numFmtId="0" fontId="53" fillId="0" borderId="0" xfId="0" applyFont="1" applyFill="1" applyBorder="1" applyAlignment="1">
      <alignment vertical="center"/>
    </xf>
    <xf numFmtId="1" fontId="53" fillId="0" borderId="0" xfId="0" applyNumberFormat="1" applyFont="1" applyBorder="1" applyAlignment="1">
      <alignment horizontal="center" vertical="top"/>
    </xf>
    <xf numFmtId="3" fontId="53" fillId="0" borderId="0" xfId="0" applyNumberFormat="1" applyFont="1" applyBorder="1" applyAlignment="1">
      <alignment horizontal="center" vertical="top"/>
    </xf>
    <xf numFmtId="0" fontId="53" fillId="0" borderId="0" xfId="0" applyFont="1" applyBorder="1" applyAlignment="1">
      <alignment vertical="top"/>
    </xf>
    <xf numFmtId="0" fontId="53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Border="1" applyAlignment="1">
      <alignment horizontal="right" vertical="center"/>
    </xf>
    <xf numFmtId="0" fontId="24" fillId="0" borderId="0" xfId="0" applyNumberFormat="1" applyFont="1" applyBorder="1" applyAlignment="1">
      <alignment horizontal="right" vertical="center"/>
    </xf>
    <xf numFmtId="0" fontId="36" fillId="0" borderId="4" xfId="0" applyNumberFormat="1" applyFont="1" applyBorder="1" applyAlignment="1">
      <alignment horizontal="right" vertical="center"/>
    </xf>
    <xf numFmtId="0" fontId="25" fillId="0" borderId="0" xfId="0" applyNumberFormat="1" applyFont="1" applyBorder="1" applyAlignment="1">
      <alignment horizontal="right" vertical="top"/>
    </xf>
    <xf numFmtId="1" fontId="25" fillId="0" borderId="0" xfId="0" applyNumberFormat="1" applyFont="1" applyBorder="1" applyAlignment="1">
      <alignment horizontal="right" vertical="top"/>
    </xf>
    <xf numFmtId="0" fontId="29" fillId="0" borderId="4" xfId="0" applyNumberFormat="1" applyFont="1" applyBorder="1" applyAlignment="1">
      <alignment horizontal="right" vertical="center"/>
    </xf>
    <xf numFmtId="0" fontId="29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top"/>
    </xf>
    <xf numFmtId="0" fontId="22" fillId="0" borderId="4" xfId="0" applyNumberFormat="1" applyFont="1" applyBorder="1" applyAlignment="1">
      <alignment horizontal="right" vertical="center"/>
    </xf>
    <xf numFmtId="1" fontId="48" fillId="0" borderId="0" xfId="0" applyNumberFormat="1" applyFont="1" applyFill="1" applyBorder="1" applyAlignment="1" applyProtection="1">
      <alignment horizontal="right" vertical="top"/>
    </xf>
    <xf numFmtId="0" fontId="21" fillId="0" borderId="0" xfId="0" applyNumberFormat="1" applyFont="1" applyAlignment="1">
      <alignment horizontal="right" vertical="center"/>
    </xf>
    <xf numFmtId="0" fontId="29" fillId="0" borderId="0" xfId="0" applyNumberFormat="1" applyFont="1" applyFill="1" applyBorder="1" applyAlignment="1">
      <alignment horizontal="right" vertical="center"/>
    </xf>
    <xf numFmtId="0" fontId="33" fillId="0" borderId="0" xfId="0" applyNumberFormat="1" applyFont="1" applyBorder="1" applyAlignment="1">
      <alignment horizontal="right" vertical="center"/>
    </xf>
    <xf numFmtId="0" fontId="41" fillId="0" borderId="0" xfId="0" applyNumberFormat="1" applyFont="1" applyFill="1" applyAlignment="1">
      <alignment horizontal="right" vertical="center"/>
    </xf>
    <xf numFmtId="49" fontId="29" fillId="0" borderId="20" xfId="0" applyNumberFormat="1" applyFont="1" applyBorder="1" applyAlignment="1">
      <alignment vertical="center"/>
    </xf>
    <xf numFmtId="0" fontId="29" fillId="0" borderId="20" xfId="0" applyNumberFormat="1" applyFont="1" applyBorder="1" applyAlignment="1">
      <alignment horizontal="right" vertical="center"/>
    </xf>
    <xf numFmtId="0" fontId="29" fillId="0" borderId="20" xfId="0" applyFont="1" applyFill="1" applyBorder="1" applyAlignment="1">
      <alignment horizontal="right" vertical="center" wrapText="1"/>
    </xf>
    <xf numFmtId="0" fontId="29" fillId="0" borderId="20" xfId="0" applyFont="1" applyFill="1" applyBorder="1" applyAlignment="1">
      <alignment horizontal="right" vertical="center"/>
    </xf>
    <xf numFmtId="3" fontId="29" fillId="0" borderId="20" xfId="0" applyNumberFormat="1" applyFont="1" applyFill="1" applyBorder="1" applyAlignment="1">
      <alignment horizontal="right" vertical="center"/>
    </xf>
    <xf numFmtId="0" fontId="29" fillId="0" borderId="20" xfId="0" applyFont="1" applyBorder="1" applyAlignment="1">
      <alignment vertical="center"/>
    </xf>
    <xf numFmtId="4" fontId="33" fillId="0" borderId="2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top"/>
    </xf>
    <xf numFmtId="0" fontId="22" fillId="0" borderId="0" xfId="0" applyNumberFormat="1" applyFont="1" applyBorder="1" applyAlignment="1">
      <alignment vertical="top"/>
    </xf>
    <xf numFmtId="0" fontId="22" fillId="0" borderId="0" xfId="0" applyFont="1" applyAlignment="1">
      <alignment vertical="top"/>
    </xf>
    <xf numFmtId="0" fontId="36" fillId="0" borderId="0" xfId="0" applyFont="1" applyBorder="1" applyAlignment="1">
      <alignment horizontal="left" vertical="top"/>
    </xf>
    <xf numFmtId="0" fontId="36" fillId="0" borderId="0" xfId="0" applyFont="1" applyFill="1" applyBorder="1" applyAlignment="1">
      <alignment vertical="top"/>
    </xf>
    <xf numFmtId="0" fontId="36" fillId="0" borderId="0" xfId="0" applyFont="1" applyBorder="1" applyAlignment="1">
      <alignment vertical="top"/>
    </xf>
    <xf numFmtId="0" fontId="36" fillId="0" borderId="0" xfId="0" applyFont="1" applyBorder="1" applyAlignment="1">
      <alignment horizontal="center" vertical="top"/>
    </xf>
    <xf numFmtId="0" fontId="36" fillId="0" borderId="0" xfId="0" applyNumberFormat="1" applyFont="1" applyBorder="1" applyAlignment="1">
      <alignment vertical="top"/>
    </xf>
    <xf numFmtId="0" fontId="36" fillId="2" borderId="0" xfId="0" applyNumberFormat="1" applyFont="1" applyFill="1" applyBorder="1" applyAlignment="1">
      <alignment vertical="top"/>
    </xf>
    <xf numFmtId="1" fontId="36" fillId="2" borderId="0" xfId="0" applyNumberFormat="1" applyFont="1" applyFill="1" applyBorder="1" applyAlignment="1">
      <alignment horizontal="center" vertical="top"/>
    </xf>
    <xf numFmtId="0" fontId="36" fillId="0" borderId="0" xfId="0" applyFont="1" applyAlignment="1">
      <alignment vertical="top"/>
    </xf>
    <xf numFmtId="0" fontId="33" fillId="2" borderId="0" xfId="0" applyNumberFormat="1" applyFont="1" applyFill="1" applyBorder="1" applyAlignment="1">
      <alignment vertical="top"/>
    </xf>
    <xf numFmtId="1" fontId="33" fillId="2" borderId="0" xfId="0" applyNumberFormat="1" applyFont="1" applyFill="1" applyBorder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Border="1" applyAlignment="1">
      <alignment horizontal="left" vertical="top"/>
    </xf>
    <xf numFmtId="0" fontId="38" fillId="0" borderId="0" xfId="0" applyNumberFormat="1" applyFont="1" applyBorder="1" applyAlignment="1">
      <alignment vertical="top"/>
    </xf>
    <xf numFmtId="0" fontId="38" fillId="0" borderId="0" xfId="0" applyNumberFormat="1" applyFont="1" applyBorder="1" applyAlignment="1">
      <alignment vertical="top" wrapText="1"/>
    </xf>
    <xf numFmtId="0" fontId="38" fillId="2" borderId="0" xfId="0" applyNumberFormat="1" applyFont="1" applyFill="1" applyBorder="1" applyAlignment="1">
      <alignment vertical="top"/>
    </xf>
    <xf numFmtId="0" fontId="38" fillId="0" borderId="0" xfId="0" applyFont="1" applyBorder="1" applyAlignment="1">
      <alignment vertical="top"/>
    </xf>
    <xf numFmtId="49" fontId="33" fillId="0" borderId="0" xfId="0" applyNumberFormat="1" applyFont="1" applyFill="1" applyBorder="1" applyAlignment="1">
      <alignment horizontal="left" vertical="top"/>
    </xf>
    <xf numFmtId="49" fontId="33" fillId="0" borderId="0" xfId="0" applyNumberFormat="1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center" vertical="top"/>
    </xf>
    <xf numFmtId="0" fontId="33" fillId="0" borderId="0" xfId="0" applyNumberFormat="1" applyFont="1" applyFill="1" applyBorder="1" applyAlignment="1">
      <alignment vertical="top"/>
    </xf>
    <xf numFmtId="0" fontId="33" fillId="0" borderId="0" xfId="0" applyFont="1" applyFill="1" applyBorder="1" applyAlignment="1">
      <alignment horizontal="right" vertical="top"/>
    </xf>
    <xf numFmtId="49" fontId="33" fillId="0" borderId="18" xfId="0" applyNumberFormat="1" applyFont="1" applyBorder="1" applyAlignment="1">
      <alignment vertical="top"/>
    </xf>
    <xf numFmtId="0" fontId="33" fillId="0" borderId="18" xfId="0" applyNumberFormat="1" applyFont="1" applyFill="1" applyBorder="1" applyAlignment="1">
      <alignment horizontal="left" vertical="top" wrapText="1"/>
    </xf>
    <xf numFmtId="0" fontId="33" fillId="0" borderId="18" xfId="0" applyFont="1" applyBorder="1" applyAlignment="1">
      <alignment vertical="top"/>
    </xf>
    <xf numFmtId="0" fontId="33" fillId="0" borderId="18" xfId="0" applyFont="1" applyFill="1" applyBorder="1" applyAlignment="1">
      <alignment horizontal="right" vertical="top"/>
    </xf>
    <xf numFmtId="4" fontId="33" fillId="0" borderId="18" xfId="0" applyNumberFormat="1" applyFont="1" applyBorder="1" applyAlignment="1">
      <alignment horizontal="center" vertical="top"/>
    </xf>
    <xf numFmtId="4" fontId="33" fillId="0" borderId="0" xfId="0" applyNumberFormat="1" applyFont="1" applyBorder="1" applyAlignment="1">
      <alignment vertical="top"/>
    </xf>
    <xf numFmtId="49" fontId="33" fillId="0" borderId="0" xfId="0" applyNumberFormat="1" applyFont="1" applyAlignment="1">
      <alignment vertical="top"/>
    </xf>
    <xf numFmtId="0" fontId="33" fillId="0" borderId="0" xfId="0" applyNumberFormat="1" applyFont="1" applyFill="1" applyAlignment="1">
      <alignment horizontal="left" vertical="top" wrapText="1"/>
    </xf>
    <xf numFmtId="4" fontId="33" fillId="0" borderId="19" xfId="0" applyNumberFormat="1" applyFont="1" applyBorder="1" applyAlignment="1">
      <alignment horizontal="center" vertical="top"/>
    </xf>
    <xf numFmtId="49" fontId="38" fillId="0" borderId="0" xfId="0" applyNumberFormat="1" applyFont="1" applyBorder="1" applyAlignment="1">
      <alignment horizontal="left" vertical="top" wrapText="1"/>
    </xf>
    <xf numFmtId="0" fontId="38" fillId="0" borderId="0" xfId="0" applyFont="1" applyBorder="1" applyAlignment="1">
      <alignment horizontal="center" vertical="top"/>
    </xf>
    <xf numFmtId="4" fontId="38" fillId="0" borderId="0" xfId="0" applyNumberFormat="1" applyFont="1" applyBorder="1" applyAlignment="1">
      <alignment vertical="top"/>
    </xf>
    <xf numFmtId="9" fontId="54" fillId="0" borderId="0" xfId="8" applyFont="1" applyFill="1" applyBorder="1" applyAlignment="1">
      <alignment horizontal="right" vertical="top"/>
    </xf>
    <xf numFmtId="0" fontId="33" fillId="0" borderId="3" xfId="0" applyFont="1" applyFill="1" applyBorder="1" applyAlignment="1">
      <alignment horizontal="right" vertical="top"/>
    </xf>
    <xf numFmtId="0" fontId="41" fillId="0" borderId="0" xfId="0" applyFont="1" applyFill="1" applyAlignment="1">
      <alignment vertical="top"/>
    </xf>
    <xf numFmtId="4" fontId="38" fillId="0" borderId="0" xfId="0" applyNumberFormat="1" applyFont="1" applyFill="1" applyBorder="1" applyAlignment="1">
      <alignment vertical="top"/>
    </xf>
    <xf numFmtId="3" fontId="55" fillId="0" borderId="0" xfId="0" applyNumberFormat="1" applyFont="1" applyFill="1" applyBorder="1" applyAlignment="1">
      <alignment vertical="top"/>
    </xf>
    <xf numFmtId="0" fontId="31" fillId="0" borderId="0" xfId="0" applyFont="1" applyBorder="1" applyAlignment="1">
      <alignment horizontal="center" vertical="top"/>
    </xf>
    <xf numFmtId="0" fontId="31" fillId="0" borderId="0" xfId="0" applyNumberFormat="1" applyFont="1" applyBorder="1" applyAlignment="1">
      <alignment vertical="top"/>
    </xf>
    <xf numFmtId="49" fontId="33" fillId="5" borderId="0" xfId="0" applyNumberFormat="1" applyFont="1" applyFill="1" applyBorder="1" applyAlignment="1">
      <alignment horizontal="left" vertical="top"/>
    </xf>
    <xf numFmtId="49" fontId="33" fillId="5" borderId="0" xfId="0" applyNumberFormat="1" applyFont="1" applyFill="1" applyBorder="1" applyAlignment="1">
      <alignment horizontal="left" vertical="top" wrapText="1"/>
    </xf>
    <xf numFmtId="0" fontId="33" fillId="5" borderId="0" xfId="0" applyFont="1" applyFill="1" applyBorder="1" applyAlignment="1">
      <alignment vertical="top"/>
    </xf>
    <xf numFmtId="0" fontId="33" fillId="5" borderId="0" xfId="0" applyFont="1" applyFill="1" applyBorder="1" applyAlignment="1">
      <alignment horizontal="center" vertical="top"/>
    </xf>
    <xf numFmtId="0" fontId="33" fillId="5" borderId="0" xfId="0" applyNumberFormat="1" applyFont="1" applyFill="1" applyBorder="1" applyAlignment="1">
      <alignment horizontal="center" vertical="top"/>
    </xf>
    <xf numFmtId="0" fontId="36" fillId="0" borderId="4" xfId="0" applyFont="1" applyBorder="1" applyAlignment="1">
      <alignment horizontal="left" vertical="top"/>
    </xf>
    <xf numFmtId="0" fontId="36" fillId="0" borderId="18" xfId="0" applyFont="1" applyBorder="1" applyAlignment="1">
      <alignment horizontal="left" vertical="top"/>
    </xf>
    <xf numFmtId="0" fontId="36" fillId="0" borderId="0" xfId="0" applyFont="1" applyBorder="1" applyAlignment="1">
      <alignment horizontal="right" vertical="top"/>
    </xf>
    <xf numFmtId="0" fontId="35" fillId="0" borderId="0" xfId="0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22" fillId="0" borderId="0" xfId="0" applyNumberFormat="1" applyFont="1" applyFill="1" applyBorder="1" applyAlignment="1">
      <alignment vertical="top"/>
    </xf>
    <xf numFmtId="0" fontId="22" fillId="0" borderId="0" xfId="0" applyNumberFormat="1" applyFont="1" applyBorder="1" applyAlignment="1">
      <alignment horizontal="right" vertical="top"/>
    </xf>
    <xf numFmtId="0" fontId="35" fillId="3" borderId="0" xfId="0" applyFont="1" applyFill="1" applyBorder="1" applyAlignment="1">
      <alignment vertical="top"/>
    </xf>
    <xf numFmtId="0" fontId="35" fillId="3" borderId="0" xfId="0" applyNumberFormat="1" applyFont="1" applyFill="1" applyBorder="1" applyAlignment="1">
      <alignment vertical="top"/>
    </xf>
    <xf numFmtId="49" fontId="35" fillId="3" borderId="0" xfId="0" applyNumberFormat="1" applyFont="1" applyFill="1" applyBorder="1" applyAlignment="1">
      <alignment horizontal="left" vertical="top" wrapText="1"/>
    </xf>
    <xf numFmtId="3" fontId="35" fillId="3" borderId="0" xfId="0" applyNumberFormat="1" applyFont="1" applyFill="1" applyBorder="1" applyAlignment="1">
      <alignment horizontal="center" vertical="top"/>
    </xf>
    <xf numFmtId="0" fontId="35" fillId="3" borderId="0" xfId="0" applyNumberFormat="1" applyFont="1" applyFill="1" applyBorder="1" applyAlignment="1">
      <alignment horizontal="center" vertical="top"/>
    </xf>
    <xf numFmtId="3" fontId="31" fillId="0" borderId="0" xfId="0" applyNumberFormat="1" applyFont="1" applyFill="1" applyBorder="1" applyAlignment="1">
      <alignment horizontal="center" vertical="top"/>
    </xf>
    <xf numFmtId="49" fontId="36" fillId="0" borderId="4" xfId="0" applyNumberFormat="1" applyFont="1" applyBorder="1" applyAlignment="1">
      <alignment horizontal="right" vertical="top"/>
    </xf>
    <xf numFmtId="0" fontId="36" fillId="0" borderId="4" xfId="0" applyNumberFormat="1" applyFont="1" applyBorder="1" applyAlignment="1">
      <alignment vertical="top"/>
    </xf>
    <xf numFmtId="0" fontId="36" fillId="0" borderId="4" xfId="0" applyFont="1" applyFill="1" applyBorder="1" applyAlignment="1">
      <alignment vertical="top" wrapText="1"/>
    </xf>
    <xf numFmtId="49" fontId="22" fillId="0" borderId="4" xfId="0" applyNumberFormat="1" applyFont="1" applyBorder="1" applyAlignment="1">
      <alignment horizontal="right" vertical="top"/>
    </xf>
    <xf numFmtId="0" fontId="22" fillId="0" borderId="4" xfId="0" applyNumberFormat="1" applyFont="1" applyBorder="1" applyAlignment="1">
      <alignment vertical="top"/>
    </xf>
    <xf numFmtId="0" fontId="22" fillId="0" borderId="4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vertical="top"/>
    </xf>
    <xf numFmtId="3" fontId="22" fillId="0" borderId="4" xfId="0" applyNumberFormat="1" applyFont="1" applyFill="1" applyBorder="1" applyAlignment="1">
      <alignment horizontal="center" vertical="top"/>
    </xf>
    <xf numFmtId="0" fontId="24" fillId="0" borderId="4" xfId="0" applyNumberFormat="1" applyFont="1" applyBorder="1" applyAlignment="1">
      <alignment vertical="top"/>
    </xf>
    <xf numFmtId="0" fontId="24" fillId="0" borderId="4" xfId="0" applyNumberFormat="1" applyFont="1" applyBorder="1" applyAlignment="1">
      <alignment horizontal="center" vertical="top"/>
    </xf>
    <xf numFmtId="3" fontId="24" fillId="0" borderId="0" xfId="0" applyNumberFormat="1" applyFont="1" applyFill="1" applyBorder="1" applyAlignment="1">
      <alignment vertical="top"/>
    </xf>
    <xf numFmtId="49" fontId="29" fillId="0" borderId="19" xfId="0" applyNumberFormat="1" applyFont="1" applyBorder="1" applyAlignment="1">
      <alignment vertical="top"/>
    </xf>
    <xf numFmtId="0" fontId="29" fillId="0" borderId="19" xfId="0" applyNumberFormat="1" applyFont="1" applyBorder="1" applyAlignment="1">
      <alignment vertical="top"/>
    </xf>
    <xf numFmtId="0" fontId="29" fillId="0" borderId="19" xfId="0" applyFont="1" applyFill="1" applyBorder="1" applyAlignment="1">
      <alignment horizontal="right" vertical="top" wrapText="1"/>
    </xf>
    <xf numFmtId="0" fontId="29" fillId="0" borderId="19" xfId="0" applyFont="1" applyFill="1" applyBorder="1" applyAlignment="1">
      <alignment horizontal="right" vertical="top"/>
    </xf>
    <xf numFmtId="3" fontId="29" fillId="0" borderId="19" xfId="0" applyNumberFormat="1" applyFont="1" applyFill="1" applyBorder="1" applyAlignment="1">
      <alignment horizontal="right" vertical="top"/>
    </xf>
    <xf numFmtId="0" fontId="29" fillId="0" borderId="19" xfId="0" applyFont="1" applyBorder="1" applyAlignment="1">
      <alignment vertical="top"/>
    </xf>
    <xf numFmtId="0" fontId="36" fillId="0" borderId="0" xfId="0" applyNumberFormat="1" applyFont="1" applyFill="1" applyBorder="1" applyAlignment="1">
      <alignment vertical="top"/>
    </xf>
    <xf numFmtId="3" fontId="36" fillId="0" borderId="0" xfId="0" applyNumberFormat="1" applyFont="1" applyBorder="1" applyAlignment="1">
      <alignment horizontal="center" vertical="top"/>
    </xf>
    <xf numFmtId="0" fontId="36" fillId="0" borderId="0" xfId="0" applyNumberFormat="1" applyFont="1" applyBorder="1" applyAlignment="1">
      <alignment horizontal="right" vertical="top"/>
    </xf>
    <xf numFmtId="0" fontId="35" fillId="5" borderId="0" xfId="0" applyFont="1" applyFill="1" applyBorder="1" applyAlignment="1">
      <alignment vertical="top"/>
    </xf>
    <xf numFmtId="0" fontId="35" fillId="5" borderId="0" xfId="0" applyNumberFormat="1" applyFont="1" applyFill="1" applyBorder="1" applyAlignment="1">
      <alignment vertical="top"/>
    </xf>
    <xf numFmtId="49" fontId="35" fillId="5" borderId="0" xfId="0" applyNumberFormat="1" applyFont="1" applyFill="1" applyBorder="1" applyAlignment="1">
      <alignment horizontal="left" vertical="top" wrapText="1"/>
    </xf>
    <xf numFmtId="3" fontId="35" fillId="5" borderId="0" xfId="0" applyNumberFormat="1" applyFont="1" applyFill="1" applyBorder="1" applyAlignment="1">
      <alignment horizontal="center" vertical="top"/>
    </xf>
    <xf numFmtId="0" fontId="35" fillId="5" borderId="0" xfId="0" applyNumberFormat="1" applyFont="1" applyFill="1" applyBorder="1" applyAlignment="1">
      <alignment horizontal="center" vertical="top"/>
    </xf>
    <xf numFmtId="49" fontId="22" fillId="0" borderId="4" xfId="0" applyNumberFormat="1" applyFont="1" applyFill="1" applyBorder="1" applyAlignment="1">
      <alignment horizontal="right" vertical="top"/>
    </xf>
    <xf numFmtId="0" fontId="22" fillId="0" borderId="4" xfId="0" applyNumberFormat="1" applyFont="1" applyFill="1" applyBorder="1" applyAlignment="1">
      <alignment vertical="top"/>
    </xf>
    <xf numFmtId="0" fontId="22" fillId="0" borderId="4" xfId="0" applyFont="1" applyFill="1" applyBorder="1" applyAlignment="1">
      <alignment vertical="top" wrapText="1"/>
    </xf>
    <xf numFmtId="0" fontId="24" fillId="0" borderId="4" xfId="0" applyNumberFormat="1" applyFont="1" applyFill="1" applyBorder="1" applyAlignment="1">
      <alignment vertical="top"/>
    </xf>
    <xf numFmtId="0" fontId="24" fillId="0" borderId="4" xfId="0" applyNumberFormat="1" applyFont="1" applyFill="1" applyBorder="1" applyAlignment="1">
      <alignment horizontal="center" vertical="top"/>
    </xf>
    <xf numFmtId="49" fontId="22" fillId="0" borderId="4" xfId="0" applyNumberFormat="1" applyFont="1" applyFill="1" applyBorder="1" applyAlignment="1">
      <alignment vertical="top"/>
    </xf>
    <xf numFmtId="49" fontId="24" fillId="0" borderId="4" xfId="0" applyNumberFormat="1" applyFont="1" applyBorder="1" applyAlignment="1">
      <alignment vertical="top"/>
    </xf>
    <xf numFmtId="49" fontId="29" fillId="0" borderId="20" xfId="0" applyNumberFormat="1" applyFont="1" applyBorder="1" applyAlignment="1">
      <alignment vertical="top"/>
    </xf>
    <xf numFmtId="0" fontId="29" fillId="0" borderId="20" xfId="0" applyNumberFormat="1" applyFont="1" applyBorder="1" applyAlignment="1">
      <alignment vertical="top"/>
    </xf>
    <xf numFmtId="0" fontId="29" fillId="0" borderId="20" xfId="0" applyFont="1" applyFill="1" applyBorder="1" applyAlignment="1">
      <alignment horizontal="right" vertical="top" wrapText="1"/>
    </xf>
    <xf numFmtId="0" fontId="29" fillId="0" borderId="20" xfId="0" applyFont="1" applyFill="1" applyBorder="1" applyAlignment="1">
      <alignment horizontal="right" vertical="top"/>
    </xf>
    <xf numFmtId="3" fontId="29" fillId="0" borderId="20" xfId="0" applyNumberFormat="1" applyFont="1" applyFill="1" applyBorder="1" applyAlignment="1">
      <alignment horizontal="right" vertical="top"/>
    </xf>
    <xf numFmtId="0" fontId="29" fillId="0" borderId="20" xfId="0" applyFont="1" applyBorder="1" applyAlignment="1">
      <alignment vertical="top"/>
    </xf>
    <xf numFmtId="4" fontId="33" fillId="0" borderId="20" xfId="0" applyNumberFormat="1" applyFont="1" applyBorder="1" applyAlignment="1">
      <alignment horizontal="center" vertical="top"/>
    </xf>
    <xf numFmtId="3" fontId="35" fillId="0" borderId="0" xfId="0" applyNumberFormat="1" applyFont="1" applyFill="1" applyBorder="1" applyAlignment="1">
      <alignment horizontal="center" vertical="top"/>
    </xf>
    <xf numFmtId="0" fontId="56" fillId="5" borderId="0" xfId="0" applyFont="1" applyFill="1" applyBorder="1" applyAlignment="1">
      <alignment vertical="center"/>
    </xf>
    <xf numFmtId="0" fontId="56" fillId="5" borderId="0" xfId="0" applyNumberFormat="1" applyFont="1" applyFill="1" applyBorder="1" applyAlignment="1">
      <alignment horizontal="right" vertical="center"/>
    </xf>
    <xf numFmtId="49" fontId="56" fillId="5" borderId="0" xfId="0" applyNumberFormat="1" applyFont="1" applyFill="1" applyBorder="1" applyAlignment="1">
      <alignment horizontal="left" vertical="center" wrapText="1"/>
    </xf>
    <xf numFmtId="3" fontId="56" fillId="5" borderId="0" xfId="0" applyNumberFormat="1" applyFont="1" applyFill="1" applyBorder="1" applyAlignment="1">
      <alignment horizontal="center" vertical="center"/>
    </xf>
    <xf numFmtId="0" fontId="56" fillId="5" borderId="0" xfId="0" applyNumberFormat="1" applyFont="1" applyFill="1" applyBorder="1" applyAlignment="1">
      <alignment horizontal="center" vertical="center"/>
    </xf>
    <xf numFmtId="0" fontId="53" fillId="0" borderId="0" xfId="0" applyFont="1" applyAlignment="1">
      <alignment horizontal="left" vertical="top" wrapText="1"/>
    </xf>
    <xf numFmtId="49" fontId="53" fillId="0" borderId="0" xfId="0" applyNumberFormat="1" applyFont="1" applyBorder="1" applyAlignment="1">
      <alignment vertical="top" wrapText="1"/>
    </xf>
    <xf numFmtId="0" fontId="31" fillId="0" borderId="0" xfId="0" applyNumberFormat="1" applyFont="1" applyBorder="1" applyAlignment="1" applyProtection="1">
      <alignment vertical="top"/>
      <protection locked="0"/>
    </xf>
    <xf numFmtId="0" fontId="31" fillId="0" borderId="0" xfId="0" applyFont="1" applyFill="1" applyBorder="1" applyAlignment="1" applyProtection="1">
      <alignment vertical="top"/>
      <protection locked="0"/>
    </xf>
    <xf numFmtId="0" fontId="31" fillId="2" borderId="0" xfId="0" applyNumberFormat="1" applyFont="1" applyFill="1" applyBorder="1" applyAlignment="1" applyProtection="1">
      <alignment vertical="top"/>
      <protection locked="0"/>
    </xf>
    <xf numFmtId="0" fontId="31" fillId="0" borderId="0" xfId="0" applyFont="1" applyBorder="1" applyAlignment="1" applyProtection="1">
      <alignment vertical="top"/>
      <protection locked="0"/>
    </xf>
    <xf numFmtId="0" fontId="31" fillId="0" borderId="0" xfId="0" applyFont="1" applyFill="1" applyBorder="1" applyAlignment="1" applyProtection="1">
      <alignment horizontal="left" vertical="top"/>
      <protection locked="0"/>
    </xf>
    <xf numFmtId="0" fontId="31" fillId="0" borderId="0" xfId="0" applyFont="1" applyBorder="1" applyAlignment="1" applyProtection="1">
      <alignment horizontal="center" vertical="top" wrapText="1"/>
      <protection locked="0"/>
    </xf>
    <xf numFmtId="0" fontId="31" fillId="0" borderId="0" xfId="0" applyFont="1" applyAlignment="1" applyProtection="1">
      <alignment horizontal="left" vertical="top" wrapText="1"/>
      <protection locked="0"/>
    </xf>
    <xf numFmtId="0" fontId="36" fillId="0" borderId="6" xfId="0" applyFont="1" applyBorder="1" applyProtection="1">
      <protection locked="0"/>
    </xf>
    <xf numFmtId="0" fontId="36" fillId="0" borderId="0" xfId="0" applyFont="1" applyBorder="1" applyAlignment="1" applyProtection="1">
      <alignment vertical="top"/>
      <protection locked="0"/>
    </xf>
    <xf numFmtId="0" fontId="36" fillId="0" borderId="0" xfId="0" applyFont="1" applyFill="1" applyBorder="1" applyAlignment="1" applyProtection="1">
      <alignment vertical="top"/>
      <protection locked="0"/>
    </xf>
    <xf numFmtId="0" fontId="36" fillId="0" borderId="0" xfId="0" applyNumberFormat="1" applyFont="1" applyBorder="1" applyAlignment="1" applyProtection="1">
      <alignment vertical="top"/>
      <protection locked="0"/>
    </xf>
    <xf numFmtId="0" fontId="36" fillId="2" borderId="0" xfId="0" applyNumberFormat="1" applyFont="1" applyFill="1" applyBorder="1" applyAlignment="1" applyProtection="1">
      <alignment vertical="top"/>
      <protection locked="0"/>
    </xf>
    <xf numFmtId="0" fontId="31" fillId="0" borderId="0" xfId="0" applyFont="1" applyAlignment="1" applyProtection="1">
      <alignment horizontal="left" vertical="top"/>
      <protection locked="0"/>
    </xf>
    <xf numFmtId="49" fontId="36" fillId="0" borderId="0" xfId="0" applyNumberFormat="1" applyFont="1" applyAlignment="1" applyProtection="1">
      <alignment horizontal="left" vertical="top" wrapText="1"/>
      <protection locked="0"/>
    </xf>
    <xf numFmtId="0" fontId="31" fillId="0" borderId="0" xfId="0" applyNumberFormat="1" applyFont="1" applyBorder="1" applyAlignment="1" applyProtection="1">
      <alignment horizontal="left" vertical="top"/>
      <protection locked="0"/>
    </xf>
    <xf numFmtId="0" fontId="36" fillId="0" borderId="0" xfId="0" applyNumberFormat="1" applyFont="1" applyBorder="1" applyAlignment="1" applyProtection="1">
      <alignment horizontal="left" vertical="top" wrapText="1"/>
      <protection locked="0"/>
    </xf>
    <xf numFmtId="49" fontId="36" fillId="3" borderId="0" xfId="0" applyNumberFormat="1" applyFont="1" applyFill="1" applyBorder="1" applyAlignment="1" applyProtection="1">
      <alignment horizontal="left" vertical="top"/>
      <protection locked="0"/>
    </xf>
    <xf numFmtId="49" fontId="36" fillId="3" borderId="0" xfId="0" applyNumberFormat="1" applyFont="1" applyFill="1" applyBorder="1" applyAlignment="1" applyProtection="1">
      <alignment horizontal="left" vertical="top" wrapText="1"/>
      <protection locked="0"/>
    </xf>
    <xf numFmtId="0" fontId="36" fillId="3" borderId="0" xfId="0" applyFont="1" applyFill="1" applyBorder="1" applyAlignment="1" applyProtection="1">
      <alignment vertical="top"/>
      <protection locked="0"/>
    </xf>
    <xf numFmtId="0" fontId="36" fillId="3" borderId="0" xfId="0" applyNumberFormat="1" applyFont="1" applyFill="1" applyBorder="1" applyAlignment="1" applyProtection="1">
      <alignment horizontal="center" vertical="top"/>
      <protection locked="0"/>
    </xf>
    <xf numFmtId="0" fontId="36" fillId="4" borderId="0" xfId="0" applyNumberFormat="1" applyFont="1" applyFill="1" applyBorder="1" applyAlignment="1" applyProtection="1">
      <alignment vertical="top"/>
      <protection locked="0"/>
    </xf>
    <xf numFmtId="0" fontId="36" fillId="4" borderId="0" xfId="0" applyFont="1" applyFill="1" applyBorder="1" applyAlignment="1" applyProtection="1">
      <alignment vertical="top"/>
      <protection locked="0"/>
    </xf>
    <xf numFmtId="0" fontId="36" fillId="0" borderId="0" xfId="0" applyNumberFormat="1" applyFont="1" applyFill="1" applyBorder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57" fillId="0" borderId="0" xfId="0" applyFont="1" applyAlignment="1">
      <alignment wrapText="1"/>
    </xf>
    <xf numFmtId="0" fontId="36" fillId="0" borderId="0" xfId="0" applyFont="1" applyAlignment="1" applyProtection="1">
      <alignment horizontal="left" vertical="top" wrapText="1"/>
      <protection locked="0"/>
    </xf>
    <xf numFmtId="0" fontId="58" fillId="0" borderId="0" xfId="0" applyFont="1" applyAlignment="1">
      <alignment horizontal="left" vertical="center"/>
    </xf>
    <xf numFmtId="0" fontId="58" fillId="0" borderId="0" xfId="0" applyFont="1"/>
    <xf numFmtId="0" fontId="59" fillId="0" borderId="0" xfId="0" applyFont="1"/>
    <xf numFmtId="0" fontId="36" fillId="0" borderId="0" xfId="0" applyFont="1" applyAlignment="1">
      <alignment horizontal="left"/>
    </xf>
    <xf numFmtId="0" fontId="36" fillId="0" borderId="0" xfId="0" applyNumberFormat="1" applyFont="1" applyAlignment="1" applyProtection="1">
      <alignment horizontal="left" vertical="top" wrapText="1"/>
      <protection locked="0"/>
    </xf>
    <xf numFmtId="0" fontId="36" fillId="0" borderId="7" xfId="0" applyFont="1" applyFill="1" applyBorder="1" applyAlignment="1" applyProtection="1">
      <alignment horizontal="left" vertical="top"/>
      <protection locked="0"/>
    </xf>
    <xf numFmtId="0" fontId="60" fillId="0" borderId="8" xfId="0" applyFont="1" applyFill="1" applyBorder="1" applyAlignment="1" applyProtection="1">
      <alignment vertical="top"/>
      <protection locked="0"/>
    </xf>
    <xf numFmtId="1" fontId="36" fillId="0" borderId="7" xfId="0" applyNumberFormat="1" applyFont="1" applyBorder="1" applyAlignment="1" applyProtection="1">
      <alignment horizontal="left"/>
      <protection locked="0"/>
    </xf>
    <xf numFmtId="0" fontId="0" fillId="0" borderId="8" xfId="0" applyNumberFormat="1" applyFont="1" applyBorder="1" applyProtection="1">
      <protection locked="0"/>
    </xf>
    <xf numFmtId="0" fontId="0" fillId="0" borderId="0" xfId="0" applyNumberFormat="1" applyFont="1" applyProtection="1">
      <protection locked="0"/>
    </xf>
    <xf numFmtId="0" fontId="0" fillId="0" borderId="0" xfId="0" applyNumberFormat="1" applyFont="1" applyFill="1" applyProtection="1">
      <protection locked="0"/>
    </xf>
    <xf numFmtId="0" fontId="36" fillId="0" borderId="10" xfId="0" applyFont="1" applyBorder="1" applyAlignment="1" applyProtection="1">
      <alignment horizontal="left"/>
      <protection locked="0"/>
    </xf>
    <xf numFmtId="0" fontId="60" fillId="0" borderId="5" xfId="0" applyFont="1" applyBorder="1" applyAlignment="1" applyProtection="1">
      <alignment horizontal="center" wrapText="1"/>
      <protection locked="0"/>
    </xf>
    <xf numFmtId="49" fontId="36" fillId="0" borderId="9" xfId="0" applyNumberFormat="1" applyFont="1" applyBorder="1" applyAlignment="1" applyProtection="1">
      <alignment horizontal="left"/>
      <protection locked="0"/>
    </xf>
    <xf numFmtId="0" fontId="36" fillId="0" borderId="9" xfId="0" applyNumberFormat="1" applyFont="1" applyBorder="1" applyAlignment="1" applyProtection="1">
      <alignment horizontal="left" wrapText="1"/>
      <protection locked="0"/>
    </xf>
    <xf numFmtId="0" fontId="36" fillId="0" borderId="9" xfId="0" applyNumberFormat="1" applyFont="1" applyBorder="1" applyAlignment="1" applyProtection="1">
      <alignment horizontal="left"/>
      <protection locked="0"/>
    </xf>
    <xf numFmtId="0" fontId="61" fillId="0" borderId="11" xfId="0" applyFont="1" applyBorder="1" applyProtection="1">
      <protection locked="0"/>
    </xf>
    <xf numFmtId="0" fontId="60" fillId="0" borderId="12" xfId="0" applyFont="1" applyBorder="1" applyAlignment="1" applyProtection="1">
      <alignment horizontal="left" vertical="top"/>
      <protection locked="0"/>
    </xf>
    <xf numFmtId="0" fontId="60" fillId="0" borderId="13" xfId="0" applyFont="1" applyBorder="1" applyAlignment="1" applyProtection="1">
      <alignment horizontal="left" vertical="top"/>
      <protection locked="0"/>
    </xf>
    <xf numFmtId="0" fontId="31" fillId="0" borderId="9" xfId="0" applyFont="1" applyBorder="1" applyAlignment="1" applyProtection="1">
      <alignment horizontal="left" vertical="top"/>
      <protection locked="0"/>
    </xf>
    <xf numFmtId="49" fontId="60" fillId="0" borderId="5" xfId="0" applyNumberFormat="1" applyFont="1" applyBorder="1" applyAlignment="1" applyProtection="1">
      <alignment horizontal="center"/>
      <protection locked="0"/>
    </xf>
    <xf numFmtId="49" fontId="60" fillId="0" borderId="11" xfId="0" applyNumberFormat="1" applyFont="1" applyBorder="1" applyAlignment="1" applyProtection="1">
      <alignment horizontal="center"/>
      <protection locked="0"/>
    </xf>
    <xf numFmtId="0" fontId="36" fillId="0" borderId="0" xfId="0" applyFont="1" applyProtection="1">
      <protection locked="0"/>
    </xf>
    <xf numFmtId="0" fontId="60" fillId="0" borderId="14" xfId="0" applyFont="1" applyBorder="1" applyAlignment="1" applyProtection="1">
      <alignment horizontal="left" vertical="top"/>
      <protection locked="0"/>
    </xf>
    <xf numFmtId="0" fontId="60" fillId="0" borderId="15" xfId="0" applyFont="1" applyBorder="1" applyAlignment="1" applyProtection="1">
      <alignment horizontal="left" vertical="top"/>
      <protection locked="0"/>
    </xf>
    <xf numFmtId="10" fontId="60" fillId="0" borderId="5" xfId="8" applyNumberFormat="1" applyFont="1" applyFill="1" applyBorder="1" applyAlignment="1" applyProtection="1">
      <alignment horizontal="center"/>
      <protection locked="0"/>
    </xf>
    <xf numFmtId="0" fontId="37" fillId="0" borderId="5" xfId="0" applyFont="1" applyBorder="1" applyAlignment="1" applyProtection="1">
      <alignment horizontal="left" vertical="top"/>
      <protection locked="0"/>
    </xf>
    <xf numFmtId="0" fontId="60" fillId="0" borderId="11" xfId="0" applyFont="1" applyBorder="1" applyAlignment="1" applyProtection="1">
      <alignment horizontal="center"/>
      <protection locked="0"/>
    </xf>
    <xf numFmtId="9" fontId="60" fillId="0" borderId="5" xfId="8" applyNumberFormat="1" applyFont="1" applyFill="1" applyBorder="1" applyAlignment="1" applyProtection="1">
      <alignment horizontal="center"/>
      <protection locked="0"/>
    </xf>
    <xf numFmtId="0" fontId="60" fillId="0" borderId="5" xfId="0" applyFont="1" applyBorder="1" applyAlignment="1" applyProtection="1">
      <alignment horizontal="center"/>
      <protection locked="0"/>
    </xf>
    <xf numFmtId="0" fontId="61" fillId="0" borderId="11" xfId="0" applyFont="1" applyBorder="1" applyAlignment="1" applyProtection="1">
      <alignment horizontal="center"/>
      <protection locked="0"/>
    </xf>
    <xf numFmtId="0" fontId="36" fillId="0" borderId="17" xfId="0" applyFont="1" applyBorder="1" applyAlignment="1" applyProtection="1">
      <alignment horizontal="left"/>
      <protection locked="0"/>
    </xf>
    <xf numFmtId="1" fontId="0" fillId="0" borderId="0" xfId="0" applyNumberFormat="1" applyFont="1" applyProtection="1">
      <protection locked="0"/>
    </xf>
    <xf numFmtId="0" fontId="3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NumberFormat="1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5" fillId="0" borderId="0" xfId="0" applyNumberFormat="1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2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/>
    </xf>
    <xf numFmtId="0" fontId="13" fillId="0" borderId="1" xfId="0" applyFont="1" applyBorder="1" applyAlignment="1" applyProtection="1">
      <alignment horizontal="center" vertical="top" wrapText="1"/>
    </xf>
  </cellXfs>
  <cellStyles count="12">
    <cellStyle name="Navadno" xfId="0" builtinId="0"/>
    <cellStyle name="Navadno 17" xfId="1" xr:uid="{00000000-0005-0000-0000-000001000000}"/>
    <cellStyle name="Navadno 18" xfId="2" xr:uid="{00000000-0005-0000-0000-000002000000}"/>
    <cellStyle name="Navadno 2" xfId="3" xr:uid="{00000000-0005-0000-0000-000003000000}"/>
    <cellStyle name="Navadno 2 2" xfId="10" xr:uid="{00000000-0005-0000-0000-000004000000}"/>
    <cellStyle name="Navadno 24" xfId="4" xr:uid="{00000000-0005-0000-0000-000005000000}"/>
    <cellStyle name="Navadno_B1_krovska" xfId="5" xr:uid="{00000000-0005-0000-0000-000006000000}"/>
    <cellStyle name="Normal 3" xfId="11" xr:uid="{00000000-0005-0000-0000-000007000000}"/>
    <cellStyle name="Normal_N36023 (2)" xfId="6" xr:uid="{00000000-0005-0000-0000-000008000000}"/>
    <cellStyle name="Normal_PL_SD" xfId="7" xr:uid="{00000000-0005-0000-0000-000009000000}"/>
    <cellStyle name="Odstotek" xfId="8" builtinId="5"/>
    <cellStyle name="Valuta" xfId="9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projekt.si/DELOVNI/VODOVODI-Ljubljanica/sklop%201-1/PGD/popis/11890-1/vzorci/Popis_vzorec_vodohr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LOVNI\BS%20Ro&#382;na_MOL\PZI\popis\12477_3_2_ZU_A_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Nizke_gradnje_2\14758_RAM2-LJ\PZI\POPIS\POMO&#268;\12081_ZU_1-KV(reducirane%20koli&#269;in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_Nizke_gradnje_2\14758_RAM2-LJ\PZI\POPIS\POMO&#268;\zamenjava%20kanala%20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LOVNI\VODOVODI-Ljubljanica\sklop%201-1\PGD\popis\11890-1\11890-1_3-2%20PC_Ma&#269;kovec_popis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Kanalizacija-fekalna"/>
      <sheetName val="Kanalizacija-meteorna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Zunanja ureditev"/>
      <sheetName val="Vodovod"/>
      <sheetName val="Osnovna odvodnja"/>
      <sheetName val="Kanalizacija"/>
      <sheetName val="REKAPITULACIJ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Zamenjava kanal S"/>
      <sheetName val="REKAPITULACIJA"/>
      <sheetName val="HPR_SD_stara verzija"/>
    </sheetNames>
    <sheetDataSet>
      <sheetData sheetId="0">
        <row r="36">
          <cell r="B36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 NAČRTA"/>
      <sheetName val="UVOD V PREDRAČUN"/>
      <sheetName val="PC Mačkovec"/>
      <sheetName val="REKAPITULACIJA PROJEKTA"/>
      <sheetName val="HPR_SD_stara verzija"/>
    </sheetNames>
    <sheetDataSet>
      <sheetData sheetId="0" refreshError="1">
        <row r="36">
          <cell r="B36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U48"/>
  <sheetViews>
    <sheetView view="pageBreakPreview" zoomScaleNormal="100" zoomScaleSheetLayoutView="100" workbookViewId="0">
      <selection activeCell="E22" sqref="E22"/>
    </sheetView>
  </sheetViews>
  <sheetFormatPr defaultColWidth="20.7109375" defaultRowHeight="12.75" x14ac:dyDescent="0.2"/>
  <cols>
    <col min="1" max="1" width="41.140625" style="133" customWidth="1"/>
    <col min="2" max="2" width="48" style="137" customWidth="1"/>
    <col min="3" max="3" width="10.7109375" style="133" customWidth="1"/>
    <col min="4" max="4" width="9.140625" style="132" customWidth="1"/>
    <col min="5" max="5" width="59" style="133" customWidth="1"/>
    <col min="6" max="6" width="2.7109375" style="136" customWidth="1"/>
    <col min="7" max="7" width="9.140625" style="132" customWidth="1"/>
    <col min="8" max="8" width="36.7109375" style="133" customWidth="1"/>
    <col min="9" max="9" width="2.7109375" style="136" customWidth="1"/>
    <col min="10" max="10" width="9.140625" style="132" customWidth="1"/>
    <col min="11" max="11" width="36.7109375" style="133" customWidth="1"/>
    <col min="12" max="12" width="40.140625" style="132" bestFit="1" customWidth="1"/>
    <col min="13" max="13" width="18.28515625" style="133" customWidth="1"/>
    <col min="14" max="14" width="20.5703125" style="133" customWidth="1"/>
    <col min="15" max="16384" width="20.7109375" style="133"/>
  </cols>
  <sheetData>
    <row r="1" spans="1:21" s="498" customFormat="1" ht="14.25" customHeight="1" x14ac:dyDescent="0.2">
      <c r="A1" s="497"/>
      <c r="B1" s="497"/>
      <c r="C1" s="497"/>
      <c r="D1" s="497"/>
      <c r="F1" s="497"/>
      <c r="I1" s="497"/>
      <c r="L1" s="499"/>
      <c r="M1" s="500"/>
      <c r="N1" s="501"/>
      <c r="Q1" s="502"/>
      <c r="R1" s="503"/>
    </row>
    <row r="2" spans="1:21" s="506" customFormat="1" ht="13.5" thickBot="1" x14ac:dyDescent="0.25">
      <c r="A2" s="504" t="str">
        <f>IF(OSNOVA!$B$43=1,CONCATENATE("POPIS DEL S PREDRAČUNOM"),CONCATENATE("POPIS DEL"))</f>
        <v>POPIS DEL S PREDRAČUNOM</v>
      </c>
      <c r="B2" s="504"/>
      <c r="C2" s="505"/>
      <c r="F2" s="507"/>
      <c r="I2" s="507"/>
      <c r="L2" s="508"/>
      <c r="M2" s="505"/>
    </row>
    <row r="3" spans="1:21" s="498" customFormat="1" ht="14.25" customHeight="1" x14ac:dyDescent="0.2">
      <c r="A3" s="509"/>
      <c r="B3" s="510"/>
      <c r="C3" s="500"/>
      <c r="F3" s="497"/>
      <c r="I3" s="497"/>
      <c r="L3" s="499"/>
      <c r="M3" s="500"/>
      <c r="N3" s="501"/>
      <c r="O3" s="501"/>
      <c r="Q3" s="501"/>
    </row>
    <row r="4" spans="1:21" s="498" customFormat="1" ht="12.75" customHeight="1" x14ac:dyDescent="0.2">
      <c r="A4" s="511" t="str">
        <f>+E32</f>
        <v>Osnovni podatki o projektni dokumentaciji:</v>
      </c>
      <c r="B4" s="512"/>
      <c r="C4" s="497"/>
      <c r="F4" s="497"/>
      <c r="I4" s="497"/>
      <c r="L4" s="499"/>
      <c r="M4" s="500"/>
    </row>
    <row r="5" spans="1:21" s="506" customFormat="1" x14ac:dyDescent="0.2">
      <c r="A5" s="513"/>
      <c r="B5" s="514"/>
      <c r="C5" s="515"/>
      <c r="F5" s="516"/>
      <c r="I5" s="516"/>
      <c r="L5" s="517"/>
      <c r="M5" s="518"/>
      <c r="R5" s="498"/>
      <c r="T5" s="519"/>
      <c r="U5" s="519"/>
    </row>
    <row r="6" spans="1:21" x14ac:dyDescent="0.2">
      <c r="A6" s="130"/>
      <c r="B6" s="520"/>
      <c r="C6" s="131"/>
      <c r="F6" s="134"/>
      <c r="I6" s="134"/>
      <c r="L6" s="135"/>
    </row>
    <row r="7" spans="1:21" x14ac:dyDescent="0.2">
      <c r="A7" s="130" t="s">
        <v>129</v>
      </c>
      <c r="B7" s="521" t="s">
        <v>207</v>
      </c>
      <c r="C7" s="131"/>
      <c r="F7" s="134"/>
      <c r="I7" s="134"/>
      <c r="L7" s="135"/>
    </row>
    <row r="8" spans="1:21" x14ac:dyDescent="0.2">
      <c r="A8" s="130"/>
      <c r="B8" s="522"/>
      <c r="C8" s="131"/>
      <c r="F8" s="134"/>
      <c r="I8" s="134"/>
      <c r="L8" s="135"/>
    </row>
    <row r="9" spans="1:21" x14ac:dyDescent="0.2">
      <c r="A9" s="130"/>
      <c r="B9" s="522"/>
      <c r="C9" s="131"/>
      <c r="F9" s="134"/>
      <c r="I9" s="134"/>
      <c r="L9" s="135"/>
    </row>
    <row r="10" spans="1:21" x14ac:dyDescent="0.2">
      <c r="A10" s="130" t="s">
        <v>127</v>
      </c>
      <c r="B10" s="523" t="s">
        <v>197</v>
      </c>
      <c r="C10" s="523"/>
      <c r="F10" s="134"/>
      <c r="I10" s="134"/>
      <c r="L10" s="135"/>
    </row>
    <row r="11" spans="1:21" x14ac:dyDescent="0.2">
      <c r="A11" s="130"/>
      <c r="B11" s="523" t="s">
        <v>198</v>
      </c>
      <c r="C11" s="523"/>
      <c r="F11" s="134"/>
      <c r="I11" s="134"/>
      <c r="L11" s="135"/>
    </row>
    <row r="12" spans="1:21" x14ac:dyDescent="0.2">
      <c r="A12" s="130"/>
      <c r="B12" s="524" t="s">
        <v>199</v>
      </c>
      <c r="C12" s="525"/>
      <c r="F12" s="134"/>
      <c r="I12" s="134"/>
      <c r="L12" s="135"/>
    </row>
    <row r="13" spans="1:21" x14ac:dyDescent="0.2">
      <c r="A13" s="130"/>
      <c r="B13" s="526"/>
      <c r="C13" s="131"/>
      <c r="F13" s="134"/>
      <c r="I13" s="134"/>
      <c r="L13" s="135"/>
    </row>
    <row r="14" spans="1:21" x14ac:dyDescent="0.2">
      <c r="A14" s="130" t="s">
        <v>128</v>
      </c>
      <c r="B14" s="522" t="s">
        <v>158</v>
      </c>
      <c r="C14" s="131"/>
      <c r="F14" s="134"/>
      <c r="I14" s="134"/>
      <c r="L14" s="135"/>
    </row>
    <row r="15" spans="1:21" ht="24" customHeight="1" x14ac:dyDescent="0.2">
      <c r="A15" s="130"/>
      <c r="B15" s="522"/>
      <c r="C15" s="131"/>
      <c r="F15" s="134"/>
      <c r="I15" s="134"/>
      <c r="L15" s="135"/>
    </row>
    <row r="16" spans="1:21" x14ac:dyDescent="0.2">
      <c r="A16" s="130"/>
      <c r="B16" s="522"/>
    </row>
    <row r="17" spans="1:14" x14ac:dyDescent="0.2">
      <c r="A17" s="130" t="s">
        <v>138</v>
      </c>
      <c r="B17" s="522" t="str">
        <f>+OBJEKT</f>
        <v>GASILSKI CENTER AJDOVŠČINA</v>
      </c>
    </row>
    <row r="18" spans="1:14" x14ac:dyDescent="0.2">
      <c r="A18" s="130"/>
      <c r="B18" s="510"/>
    </row>
    <row r="19" spans="1:14" x14ac:dyDescent="0.2">
      <c r="A19" s="130"/>
      <c r="B19" s="510"/>
    </row>
    <row r="20" spans="1:14" x14ac:dyDescent="0.2">
      <c r="A20" s="130" t="s">
        <v>4</v>
      </c>
      <c r="B20" s="527">
        <v>15465</v>
      </c>
    </row>
    <row r="21" spans="1:14" x14ac:dyDescent="0.2">
      <c r="A21" s="130"/>
      <c r="B21" s="527"/>
    </row>
    <row r="22" spans="1:14" x14ac:dyDescent="0.2">
      <c r="A22" s="130"/>
      <c r="B22" s="522"/>
    </row>
    <row r="23" spans="1:14" x14ac:dyDescent="0.2">
      <c r="A23" s="130" t="s">
        <v>130</v>
      </c>
      <c r="B23" s="527" t="s">
        <v>201</v>
      </c>
    </row>
    <row r="24" spans="1:14" x14ac:dyDescent="0.2">
      <c r="A24" s="130"/>
      <c r="B24" s="522"/>
    </row>
    <row r="25" spans="1:14" x14ac:dyDescent="0.2">
      <c r="A25" s="130"/>
      <c r="B25" s="522"/>
    </row>
    <row r="26" spans="1:14" x14ac:dyDescent="0.2">
      <c r="A26" s="130" t="s">
        <v>131</v>
      </c>
      <c r="B26" s="510" t="s">
        <v>202</v>
      </c>
    </row>
    <row r="27" spans="1:14" ht="118.5" customHeight="1" x14ac:dyDescent="0.2">
      <c r="A27" s="130"/>
      <c r="B27" s="522"/>
      <c r="D27" s="132" t="s">
        <v>16</v>
      </c>
      <c r="G27" s="132" t="s">
        <v>15</v>
      </c>
    </row>
    <row r="29" spans="1:14" ht="13.5" thickBot="1" x14ac:dyDescent="0.25"/>
    <row r="30" spans="1:14" ht="13.5" thickBot="1" x14ac:dyDescent="0.25">
      <c r="A30" s="528"/>
      <c r="B30" s="529"/>
      <c r="D30" s="530" t="s">
        <v>0</v>
      </c>
      <c r="E30" s="531"/>
      <c r="F30" s="532"/>
      <c r="G30" s="530" t="s">
        <v>0</v>
      </c>
      <c r="H30" s="151"/>
      <c r="I30" s="532"/>
      <c r="J30" s="530" t="s">
        <v>0</v>
      </c>
      <c r="K30" s="151"/>
      <c r="L30" s="532"/>
      <c r="M30" s="532"/>
      <c r="N30" s="533"/>
    </row>
    <row r="31" spans="1:14" ht="13.5" thickBot="1" x14ac:dyDescent="0.25">
      <c r="A31" s="534" t="s">
        <v>144</v>
      </c>
      <c r="B31" s="535" t="s">
        <v>175</v>
      </c>
      <c r="D31" s="536" t="str">
        <f>+OZN</f>
        <v>2/2</v>
      </c>
      <c r="E31" s="537" t="str">
        <f>DEL</f>
        <v>Načrt zunanje ureditve</v>
      </c>
      <c r="F31" s="138"/>
      <c r="G31" s="536" t="s">
        <v>63</v>
      </c>
      <c r="H31" s="538" t="s">
        <v>63</v>
      </c>
      <c r="I31" s="138"/>
      <c r="J31" s="536" t="s">
        <v>63</v>
      </c>
      <c r="K31" s="538" t="s">
        <v>63</v>
      </c>
      <c r="L31" s="139"/>
      <c r="M31" s="138"/>
      <c r="N31" s="140"/>
    </row>
    <row r="32" spans="1:14" ht="13.5" thickBot="1" x14ac:dyDescent="0.25">
      <c r="A32" s="141"/>
      <c r="B32" s="539"/>
      <c r="D32" s="540"/>
      <c r="E32" s="541" t="s">
        <v>132</v>
      </c>
      <c r="F32" s="532"/>
      <c r="G32" s="542"/>
      <c r="H32" s="542"/>
      <c r="I32" s="532"/>
      <c r="J32" s="542"/>
      <c r="K32" s="542"/>
      <c r="L32" s="532"/>
      <c r="M32" s="532"/>
      <c r="N32" s="533"/>
    </row>
    <row r="33" spans="1:14" ht="13.5" thickBot="1" x14ac:dyDescent="0.25">
      <c r="A33" s="534" t="s">
        <v>147</v>
      </c>
      <c r="B33" s="543" t="s">
        <v>187</v>
      </c>
      <c r="D33" s="540"/>
      <c r="E33" s="541" t="s">
        <v>148</v>
      </c>
      <c r="F33" s="532"/>
      <c r="G33" s="542"/>
      <c r="H33" s="542"/>
      <c r="I33" s="532"/>
      <c r="J33" s="542"/>
      <c r="K33" s="542"/>
      <c r="L33" s="532"/>
      <c r="M33" s="532"/>
      <c r="N33" s="533"/>
    </row>
    <row r="34" spans="1:14" ht="13.5" thickBot="1" x14ac:dyDescent="0.25">
      <c r="A34" s="534"/>
      <c r="B34" s="544"/>
      <c r="C34" s="545"/>
      <c r="D34" s="546"/>
      <c r="E34" s="547" t="s">
        <v>145</v>
      </c>
      <c r="G34" s="542"/>
      <c r="H34" s="542"/>
      <c r="J34" s="542"/>
      <c r="K34" s="542"/>
      <c r="L34" s="532"/>
      <c r="M34" s="532"/>
      <c r="N34" s="533"/>
    </row>
    <row r="35" spans="1:14" ht="13.5" thickBot="1" x14ac:dyDescent="0.25">
      <c r="A35" s="534" t="s">
        <v>3</v>
      </c>
      <c r="B35" s="548" t="s">
        <v>200</v>
      </c>
      <c r="D35" s="549" t="s">
        <v>63</v>
      </c>
      <c r="E35" s="549" t="s">
        <v>18</v>
      </c>
      <c r="G35" s="542"/>
      <c r="H35" s="542"/>
      <c r="J35" s="542"/>
      <c r="K35" s="542"/>
      <c r="L35" s="532"/>
      <c r="M35" s="532"/>
      <c r="N35" s="533"/>
    </row>
    <row r="36" spans="1:14" ht="13.5" thickBot="1" x14ac:dyDescent="0.25">
      <c r="A36" s="142"/>
      <c r="B36" s="143"/>
      <c r="C36" s="545"/>
      <c r="D36" s="549"/>
      <c r="E36" s="549" t="s">
        <v>176</v>
      </c>
      <c r="F36" s="532"/>
      <c r="G36" s="144"/>
      <c r="H36" s="145"/>
      <c r="I36" s="532"/>
      <c r="J36" s="144"/>
      <c r="K36" s="145"/>
      <c r="L36" s="532"/>
      <c r="M36" s="532"/>
      <c r="N36" s="533"/>
    </row>
    <row r="37" spans="1:14" ht="13.5" thickBot="1" x14ac:dyDescent="0.25">
      <c r="A37" s="534" t="s">
        <v>149</v>
      </c>
      <c r="B37" s="548">
        <v>1</v>
      </c>
      <c r="D37" s="549"/>
      <c r="E37" s="549" t="s">
        <v>177</v>
      </c>
      <c r="F37" s="532"/>
      <c r="G37" s="144"/>
      <c r="H37" s="145"/>
      <c r="I37" s="532"/>
      <c r="J37" s="144"/>
      <c r="K37" s="145"/>
      <c r="L37" s="532"/>
      <c r="M37" s="532"/>
      <c r="N37" s="533"/>
    </row>
    <row r="38" spans="1:14" ht="13.5" thickBot="1" x14ac:dyDescent="0.25">
      <c r="A38" s="142"/>
      <c r="B38" s="143"/>
      <c r="D38" s="146"/>
      <c r="E38" s="549"/>
      <c r="F38" s="532"/>
      <c r="G38" s="144"/>
      <c r="H38" s="145"/>
      <c r="I38" s="532"/>
      <c r="J38" s="144"/>
      <c r="K38" s="145"/>
      <c r="L38" s="532"/>
      <c r="M38" s="532"/>
      <c r="N38" s="533"/>
    </row>
    <row r="39" spans="1:14" ht="13.5" thickBot="1" x14ac:dyDescent="0.25">
      <c r="A39" s="534" t="s">
        <v>150</v>
      </c>
      <c r="B39" s="548">
        <v>1</v>
      </c>
      <c r="D39" s="147"/>
      <c r="E39" s="148"/>
      <c r="F39" s="532"/>
      <c r="G39" s="144"/>
      <c r="H39" s="145"/>
      <c r="I39" s="532"/>
      <c r="J39" s="144"/>
      <c r="K39" s="145"/>
      <c r="L39" s="532"/>
      <c r="M39" s="532"/>
      <c r="N39" s="533"/>
    </row>
    <row r="40" spans="1:14" ht="13.5" thickBot="1" x14ac:dyDescent="0.25">
      <c r="A40" s="534"/>
      <c r="B40" s="550"/>
      <c r="D40" s="149"/>
      <c r="E40" s="150"/>
      <c r="F40" s="532"/>
      <c r="G40" s="144"/>
      <c r="H40" s="151"/>
      <c r="I40" s="532"/>
      <c r="J40" s="144"/>
      <c r="K40" s="151"/>
      <c r="L40" s="532"/>
      <c r="M40" s="532"/>
      <c r="N40" s="533"/>
    </row>
    <row r="41" spans="1:14" ht="13.5" thickBot="1" x14ac:dyDescent="0.25">
      <c r="A41" s="534" t="s">
        <v>135</v>
      </c>
      <c r="B41" s="551">
        <v>0.22</v>
      </c>
      <c r="D41" s="149"/>
      <c r="E41" s="150"/>
      <c r="F41" s="532"/>
      <c r="G41" s="144"/>
      <c r="H41" s="151"/>
      <c r="I41" s="532"/>
      <c r="J41" s="144"/>
      <c r="K41" s="151"/>
      <c r="L41" s="532"/>
      <c r="M41" s="532"/>
      <c r="N41" s="533"/>
    </row>
    <row r="42" spans="1:14" ht="13.5" thickBot="1" x14ac:dyDescent="0.25">
      <c r="A42" s="142"/>
      <c r="B42" s="143"/>
      <c r="D42" s="149"/>
      <c r="E42" s="150"/>
      <c r="F42" s="532"/>
      <c r="G42" s="144"/>
      <c r="H42" s="151"/>
      <c r="I42" s="532"/>
      <c r="J42" s="144"/>
      <c r="K42" s="151"/>
      <c r="L42" s="532"/>
      <c r="M42" s="532"/>
      <c r="N42" s="533"/>
    </row>
    <row r="43" spans="1:14" ht="13.5" thickBot="1" x14ac:dyDescent="0.25">
      <c r="A43" s="534" t="s">
        <v>125</v>
      </c>
      <c r="B43" s="552">
        <v>1</v>
      </c>
      <c r="D43" s="149"/>
      <c r="E43" s="150"/>
      <c r="F43" s="532"/>
      <c r="G43" s="144"/>
      <c r="H43" s="151"/>
      <c r="I43" s="532"/>
      <c r="J43" s="144"/>
      <c r="K43" s="151"/>
      <c r="L43" s="532"/>
      <c r="M43" s="532"/>
      <c r="N43" s="533"/>
    </row>
    <row r="44" spans="1:14" ht="13.5" thickBot="1" x14ac:dyDescent="0.25">
      <c r="A44" s="141"/>
      <c r="B44" s="553"/>
      <c r="D44" s="149"/>
      <c r="E44" s="150"/>
      <c r="F44" s="532"/>
      <c r="G44" s="144"/>
      <c r="H44" s="151"/>
      <c r="I44" s="532"/>
      <c r="J44" s="144"/>
      <c r="K44" s="151"/>
      <c r="L44" s="532"/>
      <c r="M44" s="532"/>
      <c r="N44" s="533"/>
    </row>
    <row r="45" spans="1:14" ht="13.5" thickBot="1" x14ac:dyDescent="0.25">
      <c r="A45" s="142"/>
      <c r="B45" s="143"/>
      <c r="D45" s="149"/>
      <c r="E45" s="150"/>
      <c r="F45" s="532"/>
      <c r="G45" s="144"/>
      <c r="H45" s="151"/>
      <c r="I45" s="532"/>
      <c r="J45" s="144"/>
      <c r="K45" s="151"/>
      <c r="L45" s="532"/>
      <c r="M45" s="532"/>
      <c r="N45" s="533"/>
    </row>
    <row r="46" spans="1:14" ht="13.5" thickBot="1" x14ac:dyDescent="0.25">
      <c r="A46" s="141"/>
      <c r="B46" s="553"/>
      <c r="D46" s="149"/>
      <c r="E46" s="150"/>
      <c r="F46" s="532"/>
      <c r="G46" s="144"/>
      <c r="H46" s="151"/>
      <c r="I46" s="532"/>
      <c r="J46" s="144"/>
      <c r="K46" s="151"/>
      <c r="L46" s="532"/>
      <c r="M46" s="532"/>
      <c r="N46" s="533"/>
    </row>
    <row r="47" spans="1:14" ht="13.5" thickBot="1" x14ac:dyDescent="0.25">
      <c r="A47" s="554" t="s">
        <v>126</v>
      </c>
      <c r="B47" s="152"/>
      <c r="D47" s="149"/>
      <c r="E47" s="150"/>
      <c r="F47" s="532"/>
      <c r="G47" s="144"/>
      <c r="H47" s="151"/>
      <c r="I47" s="532"/>
      <c r="J47" s="144"/>
      <c r="K47" s="151"/>
      <c r="L47" s="532"/>
      <c r="M47" s="532"/>
      <c r="N47" s="533"/>
    </row>
    <row r="48" spans="1:14" x14ac:dyDescent="0.2">
      <c r="D48" s="555"/>
      <c r="E48" s="532"/>
      <c r="F48" s="532"/>
      <c r="G48" s="555"/>
      <c r="H48" s="532"/>
      <c r="I48" s="532"/>
      <c r="J48" s="555"/>
      <c r="K48" s="532"/>
      <c r="L48" s="532"/>
      <c r="M48" s="532"/>
      <c r="N48" s="533"/>
    </row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&amp;L
&amp;R&amp;"Projekt,Običajno"&amp;72p</oddHeader>
    <oddFooter>&amp;C&amp;6 &amp; List: &amp;A&amp;R  &amp; &amp;9 &amp; Stran: &amp;P</oddFooter>
  </headerFooter>
  <rowBreaks count="2" manualBreakCount="2">
    <brk id="45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1"/>
  <dimension ref="A1:O91"/>
  <sheetViews>
    <sheetView view="pageBreakPreview" zoomScaleNormal="100" zoomScaleSheetLayoutView="100" workbookViewId="0">
      <selection activeCell="G17" sqref="G17"/>
    </sheetView>
  </sheetViews>
  <sheetFormatPr defaultRowHeight="12.75" x14ac:dyDescent="0.2"/>
  <cols>
    <col min="1" max="1" width="5.5703125" style="441" customWidth="1"/>
    <col min="2" max="2" width="84" style="119" customWidth="1"/>
    <col min="3" max="3" width="6.28515625" customWidth="1"/>
    <col min="4" max="4" width="7.5703125" customWidth="1"/>
    <col min="5" max="5" width="3" customWidth="1"/>
    <col min="6" max="6" width="20" customWidth="1"/>
    <col min="7" max="7" width="20.42578125" customWidth="1"/>
    <col min="8" max="8" width="19.42578125" style="120" customWidth="1"/>
    <col min="9" max="9" width="11" style="110" customWidth="1"/>
    <col min="10" max="10" width="10.140625" style="110" customWidth="1"/>
    <col min="11" max="11" width="9.140625" style="110"/>
    <col min="12" max="12" width="16.7109375" style="110" customWidth="1"/>
    <col min="13" max="13" width="9.85546875" style="110" customWidth="1"/>
    <col min="14" max="14" width="2.5703125" style="110" bestFit="1" customWidth="1"/>
    <col min="15" max="15" width="9.140625" style="110"/>
    <col min="16" max="16" width="9" style="110" customWidth="1"/>
    <col min="17" max="16384" width="9.140625" style="110"/>
  </cols>
  <sheetData>
    <row r="1" spans="1:15" s="393" customFormat="1" x14ac:dyDescent="0.2">
      <c r="A1" s="392"/>
      <c r="B1" s="392"/>
      <c r="C1" s="206"/>
      <c r="D1" s="206"/>
      <c r="E1" s="206"/>
      <c r="F1" s="206"/>
      <c r="G1" s="206"/>
      <c r="H1" s="397"/>
      <c r="I1" s="398"/>
      <c r="J1" s="398"/>
      <c r="L1" s="396"/>
      <c r="M1" s="396"/>
      <c r="N1" s="394"/>
      <c r="O1" s="399"/>
    </row>
    <row r="2" spans="1:15" s="393" customFormat="1" x14ac:dyDescent="0.2">
      <c r="A2" s="392" t="str">
        <f>+OZN</f>
        <v>2/2</v>
      </c>
      <c r="B2" s="392" t="s">
        <v>266</v>
      </c>
      <c r="C2" s="206"/>
      <c r="D2" s="206"/>
      <c r="E2" s="206"/>
      <c r="F2" s="206"/>
      <c r="G2" s="206"/>
      <c r="H2" s="397"/>
      <c r="I2" s="398"/>
      <c r="J2" s="398"/>
      <c r="L2" s="396"/>
      <c r="M2" s="396"/>
      <c r="N2" s="394"/>
      <c r="O2" s="399"/>
    </row>
    <row r="3" spans="1:15" s="393" customFormat="1" x14ac:dyDescent="0.2">
      <c r="A3" s="392"/>
      <c r="B3" s="439"/>
      <c r="C3" s="206"/>
      <c r="D3" s="206"/>
      <c r="E3" s="206"/>
      <c r="F3" s="206"/>
      <c r="G3" s="206"/>
      <c r="H3" s="397"/>
      <c r="I3" s="398"/>
      <c r="J3" s="398"/>
      <c r="L3" s="396"/>
      <c r="M3" s="396"/>
      <c r="N3" s="394"/>
      <c r="O3" s="399"/>
    </row>
    <row r="4" spans="1:15" s="393" customFormat="1" ht="13.5" thickBot="1" x14ac:dyDescent="0.25">
      <c r="A4" s="437" t="str">
        <f>+OSNOVA!E34</f>
        <v>UVOD V PREDRAČUN</v>
      </c>
      <c r="B4" s="437"/>
      <c r="C4" s="206"/>
      <c r="D4" s="206"/>
      <c r="E4" s="206"/>
      <c r="F4" s="206"/>
      <c r="G4" s="206"/>
      <c r="H4" s="397"/>
      <c r="I4" s="398"/>
      <c r="J4" s="398"/>
      <c r="L4" s="396"/>
      <c r="M4" s="396"/>
      <c r="N4" s="394"/>
      <c r="O4" s="399"/>
    </row>
    <row r="5" spans="1:15" s="393" customFormat="1" x14ac:dyDescent="0.2">
      <c r="A5" s="438"/>
      <c r="B5" s="392"/>
      <c r="C5" s="206"/>
      <c r="D5" s="206"/>
      <c r="E5" s="206"/>
      <c r="F5" s="206"/>
      <c r="G5" s="206"/>
      <c r="H5" s="397"/>
      <c r="I5" s="398"/>
      <c r="J5" s="398"/>
      <c r="L5" s="396"/>
      <c r="M5" s="396"/>
      <c r="N5" s="394"/>
      <c r="O5" s="399"/>
    </row>
    <row r="6" spans="1:15" s="393" customFormat="1" x14ac:dyDescent="0.2">
      <c r="A6" s="392" t="s">
        <v>22</v>
      </c>
      <c r="B6" s="439"/>
      <c r="C6" s="206"/>
      <c r="D6" s="206"/>
      <c r="E6" s="206"/>
      <c r="F6" s="206"/>
      <c r="G6" s="206"/>
      <c r="H6" s="397"/>
      <c r="I6" s="398"/>
      <c r="J6" s="398"/>
      <c r="L6" s="396"/>
      <c r="M6" s="396"/>
      <c r="N6" s="394"/>
      <c r="O6" s="399"/>
    </row>
    <row r="7" spans="1:15" s="99" customFormat="1" ht="18" x14ac:dyDescent="0.2">
      <c r="A7" s="193"/>
      <c r="B7" s="87"/>
      <c r="C7"/>
      <c r="D7"/>
      <c r="E7"/>
      <c r="F7"/>
      <c r="G7"/>
      <c r="H7" s="82"/>
      <c r="I7" s="101"/>
      <c r="J7" s="101"/>
      <c r="L7" s="90"/>
      <c r="M7" s="90"/>
      <c r="N7" s="81"/>
      <c r="O7" s="76"/>
    </row>
    <row r="8" spans="1:15" s="189" customFormat="1" ht="36" x14ac:dyDescent="0.2">
      <c r="A8" s="333">
        <f>1</f>
        <v>1</v>
      </c>
      <c r="B8" s="495" t="s">
        <v>156</v>
      </c>
      <c r="C8" s="206"/>
      <c r="D8" s="206"/>
      <c r="E8" s="206"/>
      <c r="F8" s="206"/>
      <c r="G8" s="206"/>
      <c r="H8" s="81"/>
    </row>
    <row r="9" spans="1:15" s="189" customFormat="1" ht="24" x14ac:dyDescent="0.2">
      <c r="A9" s="333">
        <f>COUNT($A$8:A8)+1</f>
        <v>2</v>
      </c>
      <c r="B9" s="496" t="s">
        <v>9</v>
      </c>
      <c r="C9" s="206"/>
      <c r="D9" s="206"/>
      <c r="E9" s="206"/>
      <c r="F9" s="206"/>
      <c r="G9" s="206"/>
      <c r="H9" s="81"/>
    </row>
    <row r="10" spans="1:15" s="180" customFormat="1" x14ac:dyDescent="0.2">
      <c r="A10" s="333">
        <f>COUNT($A$8:A9)+1</f>
        <v>3</v>
      </c>
      <c r="B10" s="496" t="s">
        <v>268</v>
      </c>
      <c r="C10"/>
      <c r="D10"/>
      <c r="E10"/>
      <c r="F10"/>
      <c r="G10"/>
      <c r="H10" s="179"/>
    </row>
    <row r="11" spans="1:15" s="123" customFormat="1" ht="24" x14ac:dyDescent="0.2">
      <c r="A11" s="333">
        <f>COUNT($A$8:A10)+1</f>
        <v>4</v>
      </c>
      <c r="B11" s="496" t="s">
        <v>8</v>
      </c>
      <c r="C11"/>
      <c r="D11"/>
      <c r="E11"/>
      <c r="F11"/>
      <c r="G11"/>
      <c r="H11" s="107"/>
    </row>
    <row r="12" spans="1:15" s="180" customFormat="1" ht="24" x14ac:dyDescent="0.2">
      <c r="A12" s="333">
        <f>COUNT($A$8:A11)+1</f>
        <v>5</v>
      </c>
      <c r="B12" s="496" t="s">
        <v>6</v>
      </c>
      <c r="C12"/>
      <c r="D12"/>
      <c r="E12"/>
      <c r="F12"/>
      <c r="G12"/>
      <c r="H12" s="179"/>
    </row>
    <row r="13" spans="1:15" s="180" customFormat="1" ht="24" x14ac:dyDescent="0.2">
      <c r="A13" s="333">
        <f>COUNT($A$8:A12)+1</f>
        <v>6</v>
      </c>
      <c r="B13" s="496" t="s">
        <v>10</v>
      </c>
      <c r="C13"/>
      <c r="D13"/>
      <c r="E13"/>
      <c r="F13"/>
      <c r="G13"/>
      <c r="H13" s="179"/>
    </row>
    <row r="14" spans="1:15" s="180" customFormat="1" ht="24" x14ac:dyDescent="0.2">
      <c r="A14" s="333"/>
      <c r="B14" s="496" t="s">
        <v>269</v>
      </c>
      <c r="C14"/>
      <c r="D14"/>
      <c r="E14"/>
      <c r="F14"/>
      <c r="G14"/>
      <c r="H14" s="179"/>
    </row>
    <row r="15" spans="1:15" s="180" customFormat="1" ht="24" x14ac:dyDescent="0.2">
      <c r="A15" s="333"/>
      <c r="B15" s="496" t="s">
        <v>7</v>
      </c>
      <c r="C15"/>
      <c r="D15"/>
      <c r="E15"/>
      <c r="F15"/>
      <c r="G15"/>
      <c r="H15" s="179"/>
    </row>
    <row r="16" spans="1:15" s="180" customFormat="1" ht="24" x14ac:dyDescent="0.2">
      <c r="A16" s="333"/>
      <c r="B16" s="496" t="s">
        <v>139</v>
      </c>
      <c r="C16"/>
      <c r="D16"/>
      <c r="E16"/>
      <c r="F16"/>
      <c r="G16"/>
      <c r="H16" s="179"/>
    </row>
    <row r="17" spans="1:8" s="180" customFormat="1" ht="24" x14ac:dyDescent="0.2">
      <c r="A17" s="333"/>
      <c r="B17" s="496" t="s">
        <v>140</v>
      </c>
      <c r="C17"/>
      <c r="D17"/>
      <c r="E17"/>
      <c r="F17"/>
      <c r="G17"/>
      <c r="H17" s="179"/>
    </row>
    <row r="18" spans="1:8" s="180" customFormat="1" ht="24" x14ac:dyDescent="0.2">
      <c r="A18" s="333"/>
      <c r="B18" s="496" t="s">
        <v>141</v>
      </c>
      <c r="C18"/>
      <c r="D18"/>
      <c r="E18"/>
      <c r="F18"/>
      <c r="G18"/>
      <c r="H18" s="179"/>
    </row>
    <row r="19" spans="1:8" s="180" customFormat="1" ht="24" x14ac:dyDescent="0.2">
      <c r="A19" s="333"/>
      <c r="B19" s="496" t="s">
        <v>142</v>
      </c>
      <c r="C19"/>
      <c r="D19"/>
      <c r="E19"/>
      <c r="F19"/>
      <c r="G19"/>
      <c r="H19" s="179"/>
    </row>
    <row r="20" spans="1:8" s="180" customFormat="1" ht="24" x14ac:dyDescent="0.2">
      <c r="A20" s="333"/>
      <c r="B20" s="496" t="s">
        <v>143</v>
      </c>
      <c r="C20"/>
      <c r="D20"/>
      <c r="E20"/>
      <c r="F20"/>
      <c r="G20"/>
      <c r="H20" s="179"/>
    </row>
    <row r="21" spans="1:8" s="189" customFormat="1" ht="24" x14ac:dyDescent="0.2">
      <c r="A21" s="333"/>
      <c r="B21" s="496" t="s">
        <v>11</v>
      </c>
      <c r="C21"/>
      <c r="D21"/>
      <c r="E21"/>
      <c r="F21"/>
      <c r="G21"/>
      <c r="H21" s="81"/>
    </row>
    <row r="22" spans="1:8" s="189" customFormat="1" x14ac:dyDescent="0.2">
      <c r="A22" s="333"/>
      <c r="B22" s="496" t="s">
        <v>12</v>
      </c>
      <c r="C22"/>
      <c r="D22"/>
      <c r="E22"/>
      <c r="F22"/>
      <c r="G22"/>
      <c r="H22" s="81"/>
    </row>
    <row r="23" spans="1:8" s="189" customFormat="1" x14ac:dyDescent="0.2">
      <c r="A23" s="333"/>
      <c r="B23" s="496" t="s">
        <v>13</v>
      </c>
      <c r="C23"/>
      <c r="D23"/>
      <c r="E23"/>
      <c r="F23"/>
      <c r="G23"/>
      <c r="H23" s="81"/>
    </row>
    <row r="24" spans="1:8" s="189" customFormat="1" x14ac:dyDescent="0.2">
      <c r="A24" s="333"/>
      <c r="B24" s="496" t="s">
        <v>14</v>
      </c>
      <c r="C24"/>
      <c r="D24"/>
      <c r="E24"/>
      <c r="F24"/>
      <c r="G24"/>
      <c r="H24" s="81"/>
    </row>
    <row r="25" spans="1:8" s="122" customFormat="1" ht="12" customHeight="1" x14ac:dyDescent="0.2">
      <c r="A25" s="440"/>
      <c r="B25" s="211"/>
      <c r="C25"/>
      <c r="D25"/>
      <c r="E25"/>
      <c r="F25"/>
      <c r="G25"/>
      <c r="H25" s="121"/>
    </row>
    <row r="26" spans="1:8" s="122" customFormat="1" ht="12.75" customHeight="1" x14ac:dyDescent="0.2">
      <c r="A26" s="440"/>
      <c r="B26" s="211"/>
      <c r="C26"/>
      <c r="D26"/>
      <c r="E26"/>
      <c r="F26"/>
      <c r="G26"/>
      <c r="H26" s="121"/>
    </row>
    <row r="27" spans="1:8" s="122" customFormat="1" x14ac:dyDescent="0.2">
      <c r="A27" s="440"/>
      <c r="C27"/>
      <c r="D27"/>
      <c r="E27"/>
      <c r="F27"/>
      <c r="G27"/>
      <c r="H27" s="121"/>
    </row>
    <row r="28" spans="1:8" s="122" customFormat="1" ht="12.75" customHeight="1" x14ac:dyDescent="0.2">
      <c r="A28" s="440"/>
      <c r="B28" s="212"/>
      <c r="C28"/>
      <c r="D28"/>
      <c r="E28"/>
      <c r="F28"/>
      <c r="G28"/>
      <c r="H28" s="121"/>
    </row>
    <row r="29" spans="1:8" s="122" customFormat="1" x14ac:dyDescent="0.2">
      <c r="A29" s="440"/>
      <c r="C29"/>
      <c r="D29"/>
      <c r="E29"/>
      <c r="F29"/>
      <c r="G29"/>
      <c r="H29" s="121"/>
    </row>
    <row r="30" spans="1:8" s="122" customFormat="1" x14ac:dyDescent="0.2">
      <c r="A30" s="440"/>
      <c r="B30" s="124"/>
      <c r="C30"/>
      <c r="D30"/>
      <c r="E30"/>
      <c r="F30"/>
      <c r="G30"/>
      <c r="H30" s="121"/>
    </row>
    <row r="31" spans="1:8" s="122" customFormat="1" x14ac:dyDescent="0.2">
      <c r="A31" s="440"/>
      <c r="B31" s="124"/>
      <c r="C31"/>
      <c r="D31"/>
      <c r="E31"/>
      <c r="F31"/>
      <c r="G31"/>
      <c r="H31" s="121"/>
    </row>
    <row r="32" spans="1:8" s="122" customFormat="1" x14ac:dyDescent="0.2">
      <c r="A32" s="440"/>
      <c r="B32" s="124"/>
      <c r="C32"/>
      <c r="D32"/>
      <c r="E32"/>
      <c r="F32"/>
      <c r="G32"/>
      <c r="H32" s="121"/>
    </row>
    <row r="33" spans="1:8" s="122" customFormat="1" x14ac:dyDescent="0.2">
      <c r="A33" s="440"/>
      <c r="B33" s="124"/>
      <c r="C33"/>
      <c r="D33"/>
      <c r="E33"/>
      <c r="F33"/>
      <c r="G33"/>
      <c r="H33" s="121"/>
    </row>
    <row r="34" spans="1:8" s="122" customFormat="1" x14ac:dyDescent="0.2">
      <c r="A34" s="440"/>
      <c r="B34" s="124"/>
      <c r="C34"/>
      <c r="D34"/>
      <c r="E34"/>
      <c r="F34"/>
      <c r="G34"/>
      <c r="H34" s="121"/>
    </row>
    <row r="35" spans="1:8" s="122" customFormat="1" x14ac:dyDescent="0.2">
      <c r="A35" s="440"/>
      <c r="B35" s="124"/>
      <c r="C35"/>
      <c r="D35"/>
      <c r="E35"/>
      <c r="F35"/>
      <c r="G35"/>
      <c r="H35" s="121"/>
    </row>
    <row r="36" spans="1:8" s="122" customFormat="1" x14ac:dyDescent="0.2">
      <c r="A36" s="440"/>
      <c r="B36" s="124"/>
      <c r="C36"/>
      <c r="D36"/>
      <c r="E36"/>
      <c r="F36"/>
      <c r="G36"/>
      <c r="H36" s="121"/>
    </row>
    <row r="37" spans="1:8" s="122" customFormat="1" x14ac:dyDescent="0.2">
      <c r="A37" s="440"/>
      <c r="B37" s="124"/>
      <c r="C37"/>
      <c r="D37"/>
      <c r="E37"/>
      <c r="F37"/>
      <c r="G37"/>
      <c r="H37" s="121"/>
    </row>
    <row r="38" spans="1:8" s="122" customFormat="1" x14ac:dyDescent="0.2">
      <c r="A38" s="440"/>
      <c r="B38" s="124"/>
      <c r="C38"/>
      <c r="D38"/>
      <c r="E38"/>
      <c r="F38"/>
      <c r="G38"/>
      <c r="H38" s="121"/>
    </row>
    <row r="39" spans="1:8" s="122" customFormat="1" x14ac:dyDescent="0.2">
      <c r="A39" s="440"/>
      <c r="B39" s="124"/>
      <c r="C39"/>
      <c r="D39"/>
      <c r="E39"/>
      <c r="F39"/>
      <c r="G39"/>
      <c r="H39" s="121"/>
    </row>
    <row r="40" spans="1:8" s="122" customFormat="1" x14ac:dyDescent="0.2">
      <c r="A40" s="440"/>
      <c r="B40" s="124"/>
      <c r="C40"/>
      <c r="D40"/>
      <c r="E40"/>
      <c r="F40"/>
      <c r="G40"/>
      <c r="H40" s="121"/>
    </row>
    <row r="41" spans="1:8" s="122" customFormat="1" x14ac:dyDescent="0.2">
      <c r="A41" s="440"/>
      <c r="B41" s="124"/>
      <c r="C41"/>
      <c r="D41"/>
      <c r="E41"/>
      <c r="F41"/>
      <c r="G41"/>
      <c r="H41" s="121"/>
    </row>
    <row r="42" spans="1:8" s="122" customFormat="1" x14ac:dyDescent="0.2">
      <c r="A42" s="440"/>
      <c r="B42" s="124"/>
      <c r="C42"/>
      <c r="D42"/>
      <c r="E42"/>
      <c r="F42"/>
      <c r="G42"/>
      <c r="H42" s="121"/>
    </row>
    <row r="43" spans="1:8" s="122" customFormat="1" x14ac:dyDescent="0.2">
      <c r="A43" s="440"/>
      <c r="B43" s="124"/>
      <c r="C43"/>
      <c r="D43"/>
      <c r="E43"/>
      <c r="F43"/>
      <c r="G43"/>
      <c r="H43" s="121"/>
    </row>
    <row r="44" spans="1:8" s="122" customFormat="1" x14ac:dyDescent="0.2">
      <c r="A44" s="440"/>
      <c r="B44" s="124"/>
      <c r="C44"/>
      <c r="D44"/>
      <c r="E44"/>
      <c r="F44"/>
      <c r="G44"/>
      <c r="H44" s="121"/>
    </row>
    <row r="45" spans="1:8" s="122" customFormat="1" x14ac:dyDescent="0.2">
      <c r="A45" s="440"/>
      <c r="B45" s="124"/>
      <c r="C45"/>
      <c r="D45"/>
      <c r="E45"/>
      <c r="F45"/>
      <c r="G45"/>
      <c r="H45" s="121"/>
    </row>
    <row r="46" spans="1:8" s="122" customFormat="1" x14ac:dyDescent="0.2">
      <c r="A46" s="440"/>
      <c r="B46" s="124"/>
      <c r="C46"/>
      <c r="D46"/>
      <c r="E46"/>
      <c r="F46"/>
      <c r="G46"/>
      <c r="H46" s="121"/>
    </row>
    <row r="47" spans="1:8" s="122" customFormat="1" x14ac:dyDescent="0.2">
      <c r="A47" s="440"/>
      <c r="B47" s="124"/>
      <c r="C47"/>
      <c r="D47"/>
      <c r="E47"/>
      <c r="F47"/>
      <c r="G47"/>
      <c r="H47" s="121"/>
    </row>
    <row r="48" spans="1:8" s="122" customFormat="1" x14ac:dyDescent="0.2">
      <c r="A48" s="440"/>
      <c r="B48" s="124"/>
      <c r="C48"/>
      <c r="D48"/>
      <c r="E48"/>
      <c r="F48"/>
      <c r="G48"/>
      <c r="H48" s="121"/>
    </row>
    <row r="49" spans="1:8" s="122" customFormat="1" x14ac:dyDescent="0.2">
      <c r="A49" s="440"/>
      <c r="B49" s="124"/>
      <c r="C49"/>
      <c r="D49"/>
      <c r="E49"/>
      <c r="F49"/>
      <c r="G49"/>
      <c r="H49" s="121"/>
    </row>
    <row r="50" spans="1:8" s="122" customFormat="1" x14ac:dyDescent="0.2">
      <c r="A50" s="440"/>
      <c r="B50" s="124"/>
      <c r="C50"/>
      <c r="D50"/>
      <c r="E50"/>
      <c r="F50"/>
      <c r="G50"/>
      <c r="H50" s="121"/>
    </row>
    <row r="51" spans="1:8" s="122" customFormat="1" x14ac:dyDescent="0.2">
      <c r="A51" s="440"/>
      <c r="B51" s="124"/>
      <c r="C51"/>
      <c r="D51"/>
      <c r="E51"/>
      <c r="F51"/>
      <c r="G51"/>
      <c r="H51" s="121"/>
    </row>
    <row r="52" spans="1:8" s="122" customFormat="1" x14ac:dyDescent="0.2">
      <c r="A52" s="440"/>
      <c r="B52" s="124"/>
      <c r="C52"/>
      <c r="D52"/>
      <c r="E52"/>
      <c r="F52"/>
      <c r="G52"/>
      <c r="H52" s="121"/>
    </row>
    <row r="53" spans="1:8" s="122" customFormat="1" x14ac:dyDescent="0.2">
      <c r="A53" s="440"/>
      <c r="B53" s="124"/>
      <c r="C53"/>
      <c r="D53"/>
      <c r="E53"/>
      <c r="F53"/>
      <c r="G53"/>
      <c r="H53" s="121"/>
    </row>
    <row r="54" spans="1:8" s="122" customFormat="1" x14ac:dyDescent="0.2">
      <c r="A54" s="440"/>
      <c r="B54" s="124"/>
      <c r="C54"/>
      <c r="D54"/>
      <c r="E54"/>
      <c r="F54"/>
      <c r="G54"/>
      <c r="H54" s="121"/>
    </row>
    <row r="55" spans="1:8" s="122" customFormat="1" x14ac:dyDescent="0.2">
      <c r="A55" s="440"/>
      <c r="B55" s="124"/>
      <c r="C55"/>
      <c r="D55"/>
      <c r="E55"/>
      <c r="F55"/>
      <c r="G55"/>
      <c r="H55" s="121"/>
    </row>
    <row r="56" spans="1:8" s="122" customFormat="1" x14ac:dyDescent="0.2">
      <c r="A56" s="440"/>
      <c r="B56" s="124"/>
      <c r="C56"/>
      <c r="D56"/>
      <c r="E56"/>
      <c r="F56"/>
      <c r="G56"/>
      <c r="H56" s="121"/>
    </row>
    <row r="57" spans="1:8" s="122" customFormat="1" x14ac:dyDescent="0.2">
      <c r="A57" s="440"/>
      <c r="B57" s="124"/>
      <c r="C57"/>
      <c r="D57"/>
      <c r="E57"/>
      <c r="F57"/>
      <c r="G57"/>
      <c r="H57" s="121"/>
    </row>
    <row r="58" spans="1:8" s="122" customFormat="1" x14ac:dyDescent="0.2">
      <c r="A58" s="440"/>
      <c r="B58" s="124"/>
      <c r="C58"/>
      <c r="D58"/>
      <c r="E58"/>
      <c r="F58"/>
      <c r="G58"/>
      <c r="H58" s="121"/>
    </row>
    <row r="59" spans="1:8" s="122" customFormat="1" x14ac:dyDescent="0.2">
      <c r="A59" s="440"/>
      <c r="B59" s="124"/>
      <c r="C59"/>
      <c r="D59"/>
      <c r="E59"/>
      <c r="F59"/>
      <c r="G59"/>
      <c r="H59" s="121"/>
    </row>
    <row r="60" spans="1:8" s="122" customFormat="1" x14ac:dyDescent="0.2">
      <c r="A60" s="440"/>
      <c r="B60" s="124"/>
      <c r="C60"/>
      <c r="D60"/>
      <c r="E60"/>
      <c r="F60"/>
      <c r="G60"/>
      <c r="H60" s="121"/>
    </row>
    <row r="61" spans="1:8" s="122" customFormat="1" x14ac:dyDescent="0.2">
      <c r="A61" s="440"/>
      <c r="B61" s="124"/>
      <c r="C61"/>
      <c r="D61"/>
      <c r="E61"/>
      <c r="F61"/>
      <c r="G61"/>
      <c r="H61" s="121"/>
    </row>
    <row r="62" spans="1:8" s="122" customFormat="1" x14ac:dyDescent="0.2">
      <c r="A62" s="440"/>
      <c r="B62" s="124"/>
      <c r="C62"/>
      <c r="D62"/>
      <c r="E62"/>
      <c r="F62"/>
      <c r="G62"/>
      <c r="H62" s="121"/>
    </row>
    <row r="63" spans="1:8" s="122" customFormat="1" x14ac:dyDescent="0.2">
      <c r="A63" s="440"/>
      <c r="B63" s="124"/>
      <c r="C63"/>
      <c r="D63"/>
      <c r="E63"/>
      <c r="F63"/>
      <c r="G63"/>
      <c r="H63" s="121"/>
    </row>
    <row r="64" spans="1:8" s="122" customFormat="1" x14ac:dyDescent="0.2">
      <c r="A64" s="440"/>
      <c r="B64" s="124"/>
      <c r="C64"/>
      <c r="D64"/>
      <c r="E64"/>
      <c r="F64"/>
      <c r="G64"/>
      <c r="H64" s="121"/>
    </row>
    <row r="65" spans="1:8" s="122" customFormat="1" x14ac:dyDescent="0.2">
      <c r="A65" s="440"/>
      <c r="B65" s="124"/>
      <c r="C65"/>
      <c r="D65"/>
      <c r="E65"/>
      <c r="F65"/>
      <c r="G65"/>
      <c r="H65" s="121"/>
    </row>
    <row r="66" spans="1:8" s="122" customFormat="1" x14ac:dyDescent="0.2">
      <c r="A66" s="440"/>
      <c r="B66" s="124"/>
      <c r="C66"/>
      <c r="D66"/>
      <c r="E66"/>
      <c r="F66"/>
      <c r="G66"/>
      <c r="H66" s="121"/>
    </row>
    <row r="67" spans="1:8" s="122" customFormat="1" x14ac:dyDescent="0.2">
      <c r="A67" s="440"/>
      <c r="B67" s="124"/>
      <c r="C67"/>
      <c r="D67"/>
      <c r="E67"/>
      <c r="F67"/>
      <c r="G67"/>
      <c r="H67" s="121"/>
    </row>
    <row r="68" spans="1:8" s="122" customFormat="1" x14ac:dyDescent="0.2">
      <c r="A68" s="440"/>
      <c r="B68" s="124"/>
      <c r="C68"/>
      <c r="D68"/>
      <c r="E68"/>
      <c r="F68"/>
      <c r="G68"/>
      <c r="H68" s="121"/>
    </row>
    <row r="69" spans="1:8" s="122" customFormat="1" x14ac:dyDescent="0.2">
      <c r="A69" s="440"/>
      <c r="B69" s="124"/>
      <c r="C69"/>
      <c r="D69"/>
      <c r="E69"/>
      <c r="F69"/>
      <c r="G69"/>
      <c r="H69" s="121"/>
    </row>
    <row r="70" spans="1:8" s="122" customFormat="1" x14ac:dyDescent="0.2">
      <c r="A70" s="440"/>
      <c r="B70" s="124"/>
      <c r="C70"/>
      <c r="D70"/>
      <c r="E70"/>
      <c r="F70"/>
      <c r="G70"/>
      <c r="H70" s="121"/>
    </row>
    <row r="71" spans="1:8" s="122" customFormat="1" x14ac:dyDescent="0.2">
      <c r="A71" s="440"/>
      <c r="B71" s="124"/>
      <c r="C71"/>
      <c r="D71"/>
      <c r="E71"/>
      <c r="F71"/>
      <c r="G71"/>
      <c r="H71" s="121"/>
    </row>
    <row r="72" spans="1:8" s="122" customFormat="1" x14ac:dyDescent="0.2">
      <c r="A72" s="440"/>
      <c r="B72" s="124"/>
      <c r="C72"/>
      <c r="D72"/>
      <c r="E72"/>
      <c r="F72"/>
      <c r="G72"/>
      <c r="H72" s="121"/>
    </row>
    <row r="73" spans="1:8" s="122" customFormat="1" x14ac:dyDescent="0.2">
      <c r="A73" s="440"/>
      <c r="B73" s="124"/>
      <c r="C73"/>
      <c r="D73"/>
      <c r="E73"/>
      <c r="F73"/>
      <c r="G73"/>
      <c r="H73" s="121"/>
    </row>
    <row r="74" spans="1:8" s="122" customFormat="1" x14ac:dyDescent="0.2">
      <c r="A74" s="440"/>
      <c r="B74" s="124"/>
      <c r="C74"/>
      <c r="D74"/>
      <c r="E74"/>
      <c r="F74"/>
      <c r="G74"/>
      <c r="H74" s="121"/>
    </row>
    <row r="75" spans="1:8" s="122" customFormat="1" x14ac:dyDescent="0.2">
      <c r="A75" s="440"/>
      <c r="B75" s="124"/>
      <c r="C75"/>
      <c r="D75"/>
      <c r="E75"/>
      <c r="F75"/>
      <c r="G75"/>
      <c r="H75" s="121"/>
    </row>
    <row r="76" spans="1:8" s="122" customFormat="1" x14ac:dyDescent="0.2">
      <c r="A76" s="440"/>
      <c r="B76" s="124"/>
      <c r="C76"/>
      <c r="D76"/>
      <c r="E76"/>
      <c r="F76"/>
      <c r="G76"/>
      <c r="H76" s="121"/>
    </row>
    <row r="77" spans="1:8" s="122" customFormat="1" x14ac:dyDescent="0.2">
      <c r="A77" s="440"/>
      <c r="B77" s="124"/>
      <c r="C77"/>
      <c r="D77"/>
      <c r="E77"/>
      <c r="F77"/>
      <c r="G77"/>
      <c r="H77" s="121"/>
    </row>
    <row r="78" spans="1:8" s="122" customFormat="1" x14ac:dyDescent="0.2">
      <c r="A78" s="440"/>
      <c r="B78" s="124"/>
      <c r="C78"/>
      <c r="D78"/>
      <c r="E78"/>
      <c r="F78"/>
      <c r="G78"/>
      <c r="H78" s="121"/>
    </row>
    <row r="79" spans="1:8" s="122" customFormat="1" x14ac:dyDescent="0.2">
      <c r="A79" s="440"/>
      <c r="B79" s="124"/>
      <c r="C79"/>
      <c r="D79"/>
      <c r="E79"/>
      <c r="F79"/>
      <c r="G79"/>
      <c r="H79" s="121"/>
    </row>
    <row r="80" spans="1:8" s="122" customFormat="1" x14ac:dyDescent="0.2">
      <c r="A80" s="440"/>
      <c r="B80" s="124"/>
      <c r="C80"/>
      <c r="D80"/>
      <c r="E80"/>
      <c r="F80"/>
      <c r="G80"/>
      <c r="H80" s="121"/>
    </row>
    <row r="81" spans="1:8" s="122" customFormat="1" x14ac:dyDescent="0.2">
      <c r="A81" s="440"/>
      <c r="B81" s="124"/>
      <c r="C81"/>
      <c r="D81"/>
      <c r="E81"/>
      <c r="F81"/>
      <c r="G81"/>
      <c r="H81" s="121"/>
    </row>
    <row r="82" spans="1:8" s="122" customFormat="1" x14ac:dyDescent="0.2">
      <c r="A82" s="440"/>
      <c r="B82" s="124"/>
      <c r="C82"/>
      <c r="D82"/>
      <c r="E82"/>
      <c r="F82"/>
      <c r="G82"/>
      <c r="H82" s="121"/>
    </row>
    <row r="83" spans="1:8" s="122" customFormat="1" x14ac:dyDescent="0.2">
      <c r="A83" s="440"/>
      <c r="B83" s="124"/>
      <c r="C83"/>
      <c r="D83"/>
      <c r="E83"/>
      <c r="F83"/>
      <c r="G83"/>
      <c r="H83" s="121"/>
    </row>
    <row r="84" spans="1:8" s="122" customFormat="1" x14ac:dyDescent="0.2">
      <c r="A84" s="440"/>
      <c r="B84" s="124"/>
      <c r="C84"/>
      <c r="D84"/>
      <c r="E84"/>
      <c r="F84"/>
      <c r="G84"/>
      <c r="H84" s="121"/>
    </row>
    <row r="85" spans="1:8" s="122" customFormat="1" x14ac:dyDescent="0.2">
      <c r="A85" s="440"/>
      <c r="B85" s="124"/>
      <c r="C85"/>
      <c r="D85"/>
      <c r="E85"/>
      <c r="F85"/>
      <c r="G85"/>
      <c r="H85" s="121"/>
    </row>
    <row r="86" spans="1:8" s="122" customFormat="1" x14ac:dyDescent="0.2">
      <c r="A86" s="440"/>
      <c r="B86" s="124"/>
      <c r="C86"/>
      <c r="D86"/>
      <c r="E86"/>
      <c r="F86"/>
      <c r="G86"/>
      <c r="H86" s="121"/>
    </row>
    <row r="87" spans="1:8" s="122" customFormat="1" x14ac:dyDescent="0.2">
      <c r="A87" s="440"/>
      <c r="B87" s="124"/>
      <c r="C87"/>
      <c r="D87"/>
      <c r="E87"/>
      <c r="F87"/>
      <c r="G87"/>
      <c r="H87" s="121"/>
    </row>
    <row r="88" spans="1:8" s="122" customFormat="1" x14ac:dyDescent="0.2">
      <c r="A88" s="440"/>
      <c r="B88" s="124"/>
      <c r="C88"/>
      <c r="D88"/>
      <c r="E88"/>
      <c r="F88"/>
      <c r="G88"/>
      <c r="H88" s="121"/>
    </row>
    <row r="89" spans="1:8" s="122" customFormat="1" x14ac:dyDescent="0.2">
      <c r="A89" s="440"/>
      <c r="B89" s="124"/>
      <c r="C89"/>
      <c r="D89"/>
      <c r="E89"/>
      <c r="F89"/>
      <c r="G89"/>
      <c r="H89" s="121"/>
    </row>
    <row r="90" spans="1:8" s="122" customFormat="1" x14ac:dyDescent="0.2">
      <c r="A90" s="440"/>
      <c r="B90" s="124"/>
      <c r="C90"/>
      <c r="D90"/>
      <c r="E90"/>
      <c r="F90"/>
      <c r="G90"/>
      <c r="H90" s="121"/>
    </row>
    <row r="91" spans="1:8" s="122" customFormat="1" x14ac:dyDescent="0.2">
      <c r="A91" s="440"/>
      <c r="B91" s="124"/>
      <c r="C91"/>
      <c r="D91"/>
      <c r="E91"/>
      <c r="F91"/>
      <c r="G91"/>
      <c r="H91" s="121"/>
    </row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&amp;R&amp;"Projekt,Običajno"&amp;72a          </oddHeader>
    <oddFooter>&amp;C&amp;6 &amp; List: &amp;A&amp;R  &amp; &amp;9 &amp; Stran: &amp;P</oddFooter>
  </headerFooter>
  <rowBreaks count="2" manualBreakCount="2">
    <brk id="3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7"/>
  <dimension ref="A1:P20"/>
  <sheetViews>
    <sheetView tabSelected="1" view="pageBreakPreview" zoomScaleNormal="100" zoomScaleSheetLayoutView="100" workbookViewId="0">
      <selection activeCell="C34" sqref="C34"/>
    </sheetView>
  </sheetViews>
  <sheetFormatPr defaultRowHeight="12.75" x14ac:dyDescent="0.2"/>
  <cols>
    <col min="1" max="1" width="5.5703125" style="120" customWidth="1"/>
    <col min="2" max="2" width="44.7109375" style="119" customWidth="1"/>
    <col min="3" max="3" width="6.28515625" style="120" customWidth="1"/>
    <col min="4" max="4" width="7.5703125" style="430" customWidth="1"/>
    <col min="5" max="5" width="2.5703125" style="431" customWidth="1"/>
    <col min="6" max="6" width="20" style="431" customWidth="1"/>
    <col min="7" max="7" width="20.42578125" style="323" customWidth="1"/>
    <col min="8" max="8" width="19.42578125" style="120" customWidth="1"/>
    <col min="9" max="9" width="11" style="110" customWidth="1"/>
    <col min="10" max="10" width="10.140625" style="110" customWidth="1"/>
    <col min="11" max="11" width="9.140625" style="110"/>
    <col min="12" max="12" width="16.7109375" style="110" customWidth="1"/>
    <col min="13" max="13" width="9.85546875" style="110" customWidth="1"/>
    <col min="14" max="14" width="2.5703125" style="110" bestFit="1" customWidth="1"/>
    <col min="15" max="15" width="9.140625" style="110"/>
    <col min="16" max="16" width="9" style="110" customWidth="1"/>
    <col min="17" max="16384" width="9.140625" style="110"/>
  </cols>
  <sheetData>
    <row r="1" spans="1:16" s="393" customFormat="1" x14ac:dyDescent="0.2">
      <c r="A1" s="392"/>
      <c r="B1" s="392"/>
      <c r="D1" s="394"/>
      <c r="E1" s="395"/>
      <c r="F1" s="396"/>
      <c r="G1" s="396"/>
      <c r="H1" s="397"/>
      <c r="I1" s="398"/>
      <c r="J1" s="398"/>
      <c r="L1" s="396"/>
      <c r="M1" s="396"/>
      <c r="N1" s="394"/>
      <c r="O1" s="399"/>
    </row>
    <row r="2" spans="1:16" s="393" customFormat="1" x14ac:dyDescent="0.2">
      <c r="A2" s="392" t="str">
        <f>+OZN</f>
        <v>2/2</v>
      </c>
      <c r="B2" s="392" t="s">
        <v>266</v>
      </c>
      <c r="C2" s="392"/>
      <c r="D2" s="394"/>
      <c r="E2" s="395"/>
      <c r="F2" s="396"/>
      <c r="G2" s="396"/>
      <c r="H2" s="397"/>
      <c r="I2" s="398"/>
      <c r="J2" s="398"/>
      <c r="L2" s="396"/>
      <c r="M2" s="396"/>
      <c r="N2" s="394"/>
      <c r="O2" s="399"/>
    </row>
    <row r="3" spans="1:16" s="393" customFormat="1" x14ac:dyDescent="0.2">
      <c r="A3" s="392"/>
      <c r="B3" s="392"/>
      <c r="C3" s="392"/>
      <c r="D3" s="394"/>
      <c r="E3" s="395"/>
      <c r="F3" s="396"/>
      <c r="G3" s="396"/>
      <c r="H3" s="397"/>
      <c r="I3" s="398"/>
      <c r="J3" s="398"/>
      <c r="L3" s="396"/>
      <c r="M3" s="396"/>
      <c r="N3" s="394"/>
      <c r="O3" s="399"/>
    </row>
    <row r="4" spans="1:16" s="103" customFormat="1" ht="13.5" thickBot="1" x14ac:dyDescent="0.25">
      <c r="A4" s="556" t="str">
        <f>+OSNOVA!E33</f>
        <v>REKAPITULACIJA</v>
      </c>
      <c r="B4" s="557"/>
      <c r="C4" s="557"/>
      <c r="D4" s="557"/>
      <c r="E4" s="557"/>
      <c r="F4" s="557"/>
      <c r="G4" s="194"/>
      <c r="H4" s="400"/>
      <c r="I4" s="401"/>
      <c r="J4" s="401"/>
      <c r="L4" s="194"/>
      <c r="M4" s="194"/>
      <c r="N4" s="167"/>
      <c r="O4" s="402"/>
    </row>
    <row r="5" spans="1:16" s="103" customFormat="1" x14ac:dyDescent="0.2">
      <c r="A5" s="403"/>
      <c r="B5" s="403"/>
      <c r="C5" s="403"/>
      <c r="D5" s="403"/>
      <c r="E5" s="403"/>
      <c r="F5" s="403"/>
      <c r="G5" s="194"/>
      <c r="H5" s="400"/>
      <c r="I5" s="401"/>
      <c r="J5" s="401"/>
      <c r="L5" s="194"/>
      <c r="M5" s="194"/>
      <c r="N5" s="167"/>
      <c r="O5" s="402"/>
    </row>
    <row r="6" spans="1:16" s="128" customFormat="1" ht="12.75" customHeight="1" x14ac:dyDescent="0.2">
      <c r="A6" s="404" t="s">
        <v>2</v>
      </c>
      <c r="B6" s="405"/>
      <c r="C6" s="404"/>
      <c r="D6" s="404"/>
      <c r="E6" s="404"/>
      <c r="F6" s="404"/>
      <c r="G6" s="406"/>
      <c r="H6" s="407"/>
    </row>
    <row r="7" spans="1:16" s="103" customFormat="1" x14ac:dyDescent="0.2">
      <c r="A7" s="432" t="s">
        <v>63</v>
      </c>
      <c r="B7" s="433"/>
      <c r="C7" s="434"/>
      <c r="D7" s="435"/>
      <c r="E7" s="436"/>
      <c r="F7" s="436" t="s">
        <v>31</v>
      </c>
      <c r="G7" s="126"/>
      <c r="H7" s="127"/>
      <c r="M7" s="128"/>
      <c r="O7" s="129"/>
      <c r="P7" s="129"/>
    </row>
    <row r="8" spans="1:16" s="103" customFormat="1" x14ac:dyDescent="0.2">
      <c r="A8" s="408"/>
      <c r="B8" s="409"/>
      <c r="D8" s="410"/>
      <c r="E8" s="129"/>
      <c r="F8" s="129"/>
      <c r="G8" s="411"/>
      <c r="M8" s="128"/>
      <c r="O8" s="129"/>
      <c r="P8" s="129"/>
    </row>
    <row r="9" spans="1:16" s="103" customFormat="1" x14ac:dyDescent="0.2">
      <c r="A9" s="194"/>
      <c r="B9" s="192" t="str">
        <f>+'Zunanja ureditev'!C3</f>
        <v>ZUNANJA UREDITEV</v>
      </c>
      <c r="C9" s="167"/>
      <c r="D9" s="412"/>
      <c r="E9" s="167"/>
      <c r="F9" s="168">
        <f>'Zunanja ureditev'!$G$169</f>
        <v>0</v>
      </c>
      <c r="G9" s="169"/>
      <c r="H9" s="167"/>
    </row>
    <row r="10" spans="1:16" s="103" customFormat="1" x14ac:dyDescent="0.2">
      <c r="A10" s="194"/>
      <c r="B10" s="192"/>
      <c r="C10" s="167"/>
      <c r="D10" s="412"/>
      <c r="E10" s="167"/>
      <c r="F10" s="168"/>
      <c r="G10" s="169"/>
      <c r="H10" s="167"/>
    </row>
    <row r="11" spans="1:16" s="103" customFormat="1" x14ac:dyDescent="0.2">
      <c r="A11" s="194"/>
      <c r="B11" s="192" t="str">
        <f>'Meteorna kanalizacija'!$C$3</f>
        <v>METEORNA KANALIZACIJA</v>
      </c>
      <c r="C11" s="167"/>
      <c r="D11" s="412"/>
      <c r="E11" s="167"/>
      <c r="F11" s="168">
        <f>'Meteorna kanalizacija'!$G$92</f>
        <v>0</v>
      </c>
      <c r="G11" s="169"/>
      <c r="H11" s="167"/>
    </row>
    <row r="12" spans="1:16" s="103" customFormat="1" x14ac:dyDescent="0.2">
      <c r="A12" s="194"/>
      <c r="B12" s="192"/>
      <c r="C12" s="167"/>
      <c r="D12" s="412"/>
      <c r="E12" s="167"/>
      <c r="F12" s="168"/>
      <c r="G12" s="169"/>
      <c r="H12" s="167"/>
    </row>
    <row r="13" spans="1:16" s="103" customFormat="1" x14ac:dyDescent="0.2">
      <c r="A13" s="194"/>
      <c r="B13" s="192" t="str">
        <f>'Fekalna kanalizacija'!$C$3</f>
        <v>FEKALNA KANALIZACIJA</v>
      </c>
      <c r="C13" s="167"/>
      <c r="D13" s="412"/>
      <c r="E13" s="167"/>
      <c r="F13" s="168">
        <f>'Fekalna kanalizacija'!$G$74</f>
        <v>0</v>
      </c>
      <c r="G13" s="169"/>
      <c r="H13" s="167"/>
    </row>
    <row r="14" spans="1:16" s="103" customFormat="1" x14ac:dyDescent="0.2">
      <c r="A14" s="194"/>
      <c r="B14" s="166"/>
      <c r="C14" s="167"/>
      <c r="D14" s="412"/>
      <c r="E14" s="167"/>
      <c r="F14" s="168"/>
      <c r="G14" s="169"/>
      <c r="H14" s="167"/>
    </row>
    <row r="15" spans="1:16" s="103" customFormat="1" x14ac:dyDescent="0.2">
      <c r="A15" s="413"/>
      <c r="B15" s="414"/>
      <c r="C15" s="415" t="s">
        <v>155</v>
      </c>
      <c r="D15" s="416"/>
      <c r="E15" s="415"/>
      <c r="F15" s="417">
        <f>IF(OSNOVA!$B$43=1,SUM(F9:F14),"")</f>
        <v>0</v>
      </c>
      <c r="G15" s="169"/>
      <c r="H15" s="418"/>
    </row>
    <row r="16" spans="1:16" s="128" customFormat="1" x14ac:dyDescent="0.2">
      <c r="A16" s="407"/>
      <c r="B16" s="422"/>
      <c r="C16" s="407"/>
      <c r="D16" s="423"/>
      <c r="E16" s="404"/>
      <c r="F16" s="424"/>
      <c r="G16" s="406"/>
      <c r="H16" s="407"/>
    </row>
    <row r="17" spans="1:16" s="103" customFormat="1" x14ac:dyDescent="0.2">
      <c r="A17" s="419"/>
      <c r="B17" s="420"/>
      <c r="C17" s="425">
        <f>+DDV</f>
        <v>0.22</v>
      </c>
      <c r="D17" s="412" t="s">
        <v>133</v>
      </c>
      <c r="E17" s="167"/>
      <c r="F17" s="168">
        <f>F15*0.22</f>
        <v>0</v>
      </c>
      <c r="G17" s="169"/>
      <c r="H17" s="418"/>
    </row>
    <row r="18" spans="1:16" s="103" customFormat="1" ht="13.5" thickBot="1" x14ac:dyDescent="0.25">
      <c r="A18" s="170"/>
      <c r="B18" s="171"/>
      <c r="C18" s="172"/>
      <c r="D18" s="426"/>
      <c r="E18" s="172"/>
      <c r="F18" s="173"/>
      <c r="G18" s="169"/>
      <c r="H18" s="167"/>
    </row>
    <row r="19" spans="1:16" s="128" customFormat="1" ht="13.5" thickTop="1" x14ac:dyDescent="0.2">
      <c r="A19" s="174"/>
      <c r="B19" s="175"/>
      <c r="C19" s="427"/>
      <c r="D19" s="177"/>
      <c r="E19" s="177"/>
      <c r="F19" s="178"/>
      <c r="G19" s="428"/>
      <c r="H19" s="407"/>
      <c r="P19" s="429"/>
    </row>
    <row r="20" spans="1:16" s="103" customFormat="1" x14ac:dyDescent="0.2">
      <c r="A20" s="419"/>
      <c r="B20" s="420"/>
      <c r="C20" s="167"/>
      <c r="D20" s="412" t="s">
        <v>134</v>
      </c>
      <c r="E20" s="167"/>
      <c r="F20" s="168">
        <f>F15+F17</f>
        <v>0</v>
      </c>
      <c r="G20" s="169"/>
      <c r="H20" s="418"/>
    </row>
  </sheetData>
  <mergeCells count="1">
    <mergeCell ref="A4:F4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>&amp;L
&amp;R&amp;"Projekt,Običajno"&amp;72p</oddHeader>
    <oddFooter>&amp;C&amp;6 &amp; List: &amp;A&amp;R &amp;9 &amp;  &amp; Stran: &amp;P</oddFooter>
  </headerFooter>
  <rowBreaks count="2" manualBreakCount="2">
    <brk id="40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23">
    <tabColor rgb="FF92D050"/>
  </sheetPr>
  <dimension ref="A1:O273"/>
  <sheetViews>
    <sheetView view="pageBreakPreview" topLeftCell="A93" zoomScaleNormal="100" zoomScaleSheetLayoutView="100" workbookViewId="0">
      <selection activeCell="F142" sqref="F142:F150"/>
    </sheetView>
  </sheetViews>
  <sheetFormatPr defaultRowHeight="12.75" x14ac:dyDescent="0.2"/>
  <cols>
    <col min="1" max="1" width="2.5703125" style="283" customWidth="1"/>
    <col min="2" max="2" width="3.140625" style="369" customWidth="1"/>
    <col min="3" max="3" width="43.7109375" style="281" customWidth="1"/>
    <col min="4" max="4" width="6.28515625" style="243" customWidth="1"/>
    <col min="5" max="5" width="7.5703125" style="256" customWidth="1"/>
    <col min="6" max="6" width="10.28515625" style="249" customWidth="1"/>
    <col min="7" max="7" width="13.28515625" style="249" customWidth="1"/>
    <col min="8" max="8" width="8.42578125" style="282" customWidth="1"/>
    <col min="9" max="11" width="9.140625" style="282"/>
    <col min="12" max="12" width="9" style="282" customWidth="1"/>
    <col min="13" max="16384" width="9.140625" style="282"/>
  </cols>
  <sheetData>
    <row r="1" spans="1:14" s="233" customFormat="1" x14ac:dyDescent="0.2">
      <c r="A1" s="338" t="str">
        <f>+OZN</f>
        <v>2/2</v>
      </c>
      <c r="B1" s="367"/>
      <c r="C1" s="338" t="s">
        <v>266</v>
      </c>
      <c r="D1" s="243"/>
      <c r="E1" s="256"/>
      <c r="F1" s="339"/>
      <c r="G1" s="339"/>
      <c r="I1" s="243"/>
      <c r="J1" s="243"/>
      <c r="K1" s="243"/>
      <c r="L1" s="340"/>
    </row>
    <row r="2" spans="1:14" s="233" customFormat="1" ht="14.25" customHeight="1" x14ac:dyDescent="0.2">
      <c r="A2" s="338"/>
      <c r="B2" s="341"/>
      <c r="C2" s="338"/>
      <c r="D2" s="243"/>
      <c r="E2" s="256"/>
      <c r="F2" s="339"/>
      <c r="G2" s="339"/>
      <c r="H2" s="243"/>
    </row>
    <row r="3" spans="1:14" s="233" customFormat="1" x14ac:dyDescent="0.2">
      <c r="A3" s="338" t="str">
        <f>+OSNOVA!D35</f>
        <v xml:space="preserve"> </v>
      </c>
      <c r="B3" s="341"/>
      <c r="C3" s="338" t="s">
        <v>265</v>
      </c>
      <c r="D3" s="243"/>
      <c r="E3" s="256"/>
      <c r="F3" s="339"/>
      <c r="G3" s="339"/>
      <c r="H3" s="243"/>
    </row>
    <row r="4" spans="1:14" ht="14.25" customHeight="1" x14ac:dyDescent="0.2">
      <c r="A4" s="280" t="s">
        <v>146</v>
      </c>
      <c r="B4" s="368"/>
      <c r="H4" s="558"/>
    </row>
    <row r="5" spans="1:14" x14ac:dyDescent="0.2">
      <c r="C5" s="559" t="s">
        <v>159</v>
      </c>
      <c r="D5" s="560"/>
      <c r="E5" s="560"/>
      <c r="F5" s="560"/>
      <c r="G5" s="560"/>
      <c r="H5" s="558"/>
    </row>
    <row r="6" spans="1:14" ht="12.75" customHeight="1" x14ac:dyDescent="0.2">
      <c r="B6" s="368"/>
      <c r="C6" s="280" t="s">
        <v>1</v>
      </c>
      <c r="D6" s="284"/>
      <c r="E6" s="285"/>
      <c r="F6" s="280"/>
      <c r="G6" s="280"/>
      <c r="H6" s="287"/>
    </row>
    <row r="7" spans="1:14" ht="12.75" customHeight="1" x14ac:dyDescent="0.2">
      <c r="B7" s="368"/>
      <c r="C7" s="280"/>
      <c r="D7" s="284"/>
      <c r="E7" s="285"/>
      <c r="F7" s="280"/>
      <c r="G7" s="280"/>
      <c r="H7" s="287"/>
    </row>
    <row r="8" spans="1:14" s="233" customFormat="1" x14ac:dyDescent="0.2">
      <c r="A8" s="490" t="s">
        <v>26</v>
      </c>
      <c r="B8" s="491"/>
      <c r="C8" s="492" t="s">
        <v>27</v>
      </c>
      <c r="D8" s="490" t="s">
        <v>28</v>
      </c>
      <c r="E8" s="493" t="s">
        <v>29</v>
      </c>
      <c r="F8" s="494" t="s">
        <v>30</v>
      </c>
      <c r="G8" s="494" t="s">
        <v>31</v>
      </c>
      <c r="I8" s="288"/>
      <c r="J8" s="288"/>
      <c r="K8" s="288"/>
      <c r="L8" s="288"/>
    </row>
    <row r="9" spans="1:14" x14ac:dyDescent="0.2">
      <c r="C9" s="289"/>
      <c r="G9" s="250"/>
    </row>
    <row r="10" spans="1:14" s="290" customFormat="1" ht="13.5" thickBot="1" x14ac:dyDescent="0.25">
      <c r="A10" s="336"/>
      <c r="B10" s="370" t="s">
        <v>136</v>
      </c>
      <c r="C10" s="337" t="s">
        <v>169</v>
      </c>
      <c r="D10" s="254"/>
      <c r="E10" s="255"/>
      <c r="F10" s="247"/>
      <c r="G10" s="248"/>
    </row>
    <row r="11" spans="1:14" s="296" customFormat="1" ht="12" x14ac:dyDescent="0.2">
      <c r="A11" s="291"/>
      <c r="B11" s="368"/>
      <c r="C11" s="292" t="s">
        <v>63</v>
      </c>
      <c r="D11" s="257"/>
      <c r="E11" s="253"/>
      <c r="F11" s="235"/>
      <c r="G11" s="236"/>
      <c r="H11" s="293"/>
      <c r="I11" s="295"/>
      <c r="J11" s="295"/>
      <c r="K11" s="295"/>
    </row>
    <row r="12" spans="1:14" s="296" customFormat="1" ht="25.5" customHeight="1" x14ac:dyDescent="0.2">
      <c r="A12" s="106" t="s">
        <v>136</v>
      </c>
      <c r="B12" s="371">
        <f>1</f>
        <v>1</v>
      </c>
      <c r="C12" s="204" t="s">
        <v>170</v>
      </c>
      <c r="D12" s="347" t="s">
        <v>35</v>
      </c>
      <c r="E12" s="348">
        <v>41</v>
      </c>
      <c r="F12" s="326"/>
      <c r="G12" s="85">
        <f>IF(OSNOVA!$B$43=1,E12*F12,"")</f>
        <v>0</v>
      </c>
      <c r="H12" s="294"/>
      <c r="I12" s="294"/>
      <c r="J12" s="294"/>
      <c r="K12" s="294"/>
    </row>
    <row r="13" spans="1:14" s="296" customFormat="1" ht="13.5" customHeight="1" x14ac:dyDescent="0.2">
      <c r="A13" s="106"/>
      <c r="B13" s="106"/>
      <c r="C13" s="204"/>
      <c r="D13" s="349"/>
      <c r="E13" s="348"/>
      <c r="F13" s="118"/>
      <c r="G13" s="85"/>
      <c r="H13" s="294"/>
      <c r="I13" s="294"/>
      <c r="J13" s="294"/>
      <c r="K13" s="294"/>
      <c r="L13" s="294"/>
      <c r="M13" s="294"/>
      <c r="N13" s="294"/>
    </row>
    <row r="14" spans="1:14" s="296" customFormat="1" ht="12" x14ac:dyDescent="0.2">
      <c r="A14" s="106" t="str">
        <f>$B$10</f>
        <v>I.</v>
      </c>
      <c r="B14" s="372">
        <f>B12+1</f>
        <v>2</v>
      </c>
      <c r="C14" s="204" t="s">
        <v>205</v>
      </c>
      <c r="D14" s="347" t="s">
        <v>35</v>
      </c>
      <c r="E14" s="348">
        <v>4</v>
      </c>
      <c r="F14" s="326"/>
      <c r="G14" s="85">
        <f>IF(OSNOVA!$B$43=1,E14*F14,"")</f>
        <v>0</v>
      </c>
      <c r="H14" s="294"/>
      <c r="I14" s="294"/>
      <c r="J14" s="294"/>
      <c r="K14" s="294"/>
      <c r="L14" s="294"/>
      <c r="M14" s="294"/>
      <c r="N14" s="294"/>
    </row>
    <row r="15" spans="1:14" s="296" customFormat="1" ht="12" x14ac:dyDescent="0.2">
      <c r="A15" s="106"/>
      <c r="B15" s="372"/>
      <c r="C15" s="204"/>
      <c r="D15" s="347"/>
      <c r="E15" s="348"/>
      <c r="F15" s="326"/>
      <c r="G15" s="85"/>
      <c r="H15" s="294"/>
      <c r="I15" s="294"/>
      <c r="J15" s="294"/>
      <c r="K15" s="294"/>
      <c r="L15" s="294"/>
      <c r="M15" s="294"/>
      <c r="N15" s="294"/>
    </row>
    <row r="16" spans="1:14" s="296" customFormat="1" ht="36" x14ac:dyDescent="0.2">
      <c r="A16" s="106" t="s">
        <v>136</v>
      </c>
      <c r="B16" s="372">
        <f>B14+1</f>
        <v>3</v>
      </c>
      <c r="C16" s="204" t="s">
        <v>236</v>
      </c>
      <c r="D16" s="347" t="s">
        <v>20</v>
      </c>
      <c r="E16" s="348">
        <v>1</v>
      </c>
      <c r="F16" s="326"/>
      <c r="G16" s="85">
        <f>IF(OSNOVA!$B$43=1,E16*F16,"")</f>
        <v>0</v>
      </c>
      <c r="H16" s="294"/>
      <c r="I16" s="294"/>
      <c r="J16" s="294"/>
      <c r="K16" s="294"/>
      <c r="L16" s="294"/>
      <c r="M16" s="294"/>
    </row>
    <row r="17" spans="1:14" s="296" customFormat="1" ht="12" x14ac:dyDescent="0.2">
      <c r="A17" s="106"/>
      <c r="B17" s="106"/>
      <c r="C17" s="204"/>
      <c r="D17" s="347"/>
      <c r="E17" s="348"/>
      <c r="F17" s="326"/>
      <c r="G17" s="85"/>
      <c r="H17" s="294"/>
      <c r="I17" s="294"/>
      <c r="J17" s="294"/>
      <c r="K17" s="294"/>
      <c r="L17" s="294"/>
      <c r="M17" s="294"/>
      <c r="N17" s="294"/>
    </row>
    <row r="18" spans="1:14" s="296" customFormat="1" ht="36" x14ac:dyDescent="0.2">
      <c r="A18" s="106" t="str">
        <f>$B$10</f>
        <v>I.</v>
      </c>
      <c r="B18" s="372">
        <f>B16+1</f>
        <v>4</v>
      </c>
      <c r="C18" s="204" t="s">
        <v>230</v>
      </c>
      <c r="D18" s="347" t="s">
        <v>5</v>
      </c>
      <c r="E18" s="348">
        <v>1000</v>
      </c>
      <c r="F18" s="326"/>
      <c r="G18" s="85">
        <f>IF(OSNOVA!$B$43=1,E18*F18,"")</f>
        <v>0</v>
      </c>
      <c r="H18" s="294"/>
      <c r="I18" s="294"/>
      <c r="J18" s="294"/>
      <c r="K18" s="294"/>
      <c r="L18" s="294"/>
      <c r="M18" s="294"/>
      <c r="N18" s="294"/>
    </row>
    <row r="19" spans="1:14" s="296" customFormat="1" ht="12" x14ac:dyDescent="0.2">
      <c r="A19" s="106"/>
      <c r="B19" s="372"/>
      <c r="C19" s="204"/>
      <c r="D19" s="347"/>
      <c r="E19" s="348"/>
      <c r="F19" s="326"/>
      <c r="G19" s="85"/>
      <c r="H19" s="294"/>
      <c r="I19" s="294"/>
      <c r="J19" s="294"/>
      <c r="K19" s="294"/>
      <c r="L19" s="294"/>
      <c r="M19" s="294"/>
      <c r="N19" s="294"/>
    </row>
    <row r="20" spans="1:14" s="296" customFormat="1" ht="48" x14ac:dyDescent="0.2">
      <c r="A20" s="106" t="str">
        <f>$B$10</f>
        <v>I.</v>
      </c>
      <c r="B20" s="372">
        <f>B18+1</f>
        <v>5</v>
      </c>
      <c r="C20" s="204" t="s">
        <v>229</v>
      </c>
      <c r="D20" s="347" t="s">
        <v>35</v>
      </c>
      <c r="E20" s="348">
        <v>8</v>
      </c>
      <c r="F20" s="326"/>
      <c r="G20" s="85">
        <f>IF(OSNOVA!$B$43=1,E20*F20,"")</f>
        <v>0</v>
      </c>
      <c r="H20" s="294"/>
      <c r="I20" s="294"/>
      <c r="J20" s="294"/>
      <c r="K20" s="294"/>
      <c r="L20" s="294"/>
      <c r="M20" s="294"/>
      <c r="N20" s="294"/>
    </row>
    <row r="21" spans="1:14" s="296" customFormat="1" ht="13.5" customHeight="1" x14ac:dyDescent="0.2">
      <c r="A21" s="106"/>
      <c r="B21" s="106"/>
      <c r="C21" s="204"/>
      <c r="D21" s="349"/>
      <c r="E21" s="348"/>
      <c r="F21" s="118"/>
      <c r="G21" s="85"/>
      <c r="H21" s="294"/>
      <c r="I21" s="294"/>
      <c r="J21" s="294"/>
      <c r="K21" s="294"/>
      <c r="L21" s="294"/>
      <c r="M21" s="294"/>
      <c r="N21" s="294"/>
    </row>
    <row r="22" spans="1:14" s="296" customFormat="1" ht="48" x14ac:dyDescent="0.2">
      <c r="A22" s="106" t="str">
        <f>$B$10</f>
        <v>I.</v>
      </c>
      <c r="B22" s="372">
        <f>B20+1</f>
        <v>6</v>
      </c>
      <c r="C22" s="204" t="s">
        <v>194</v>
      </c>
      <c r="D22" s="347" t="s">
        <v>154</v>
      </c>
      <c r="E22" s="348">
        <v>20</v>
      </c>
      <c r="F22" s="326"/>
      <c r="G22" s="85">
        <f>IF(OSNOVA!$B$43=1,E22*F22,"")</f>
        <v>0</v>
      </c>
      <c r="H22" s="294"/>
      <c r="I22" s="294"/>
      <c r="J22" s="294"/>
      <c r="K22" s="294"/>
      <c r="L22" s="294"/>
      <c r="M22" s="294"/>
      <c r="N22" s="294"/>
    </row>
    <row r="23" spans="1:14" s="296" customFormat="1" ht="13.5" customHeight="1" x14ac:dyDescent="0.2">
      <c r="A23" s="106"/>
      <c r="B23" s="106"/>
      <c r="C23" s="204"/>
      <c r="D23" s="349"/>
      <c r="E23" s="348"/>
      <c r="F23" s="118"/>
      <c r="G23" s="85"/>
      <c r="H23" s="294"/>
      <c r="I23" s="294"/>
      <c r="J23" s="294"/>
      <c r="K23" s="294"/>
      <c r="L23" s="294"/>
      <c r="M23" s="294"/>
      <c r="N23" s="294"/>
    </row>
    <row r="24" spans="1:14" s="296" customFormat="1" ht="24" x14ac:dyDescent="0.2">
      <c r="A24" s="106" t="str">
        <f>$B$10</f>
        <v>I.</v>
      </c>
      <c r="B24" s="372">
        <f>B22+1</f>
        <v>7</v>
      </c>
      <c r="C24" s="204" t="s">
        <v>190</v>
      </c>
      <c r="D24" s="347" t="s">
        <v>154</v>
      </c>
      <c r="E24" s="348">
        <v>22</v>
      </c>
      <c r="F24" s="326"/>
      <c r="G24" s="85">
        <f>IF(OSNOVA!$B$43=1,E24*F24,"")</f>
        <v>0</v>
      </c>
      <c r="H24" s="294"/>
      <c r="I24" s="294"/>
      <c r="J24" s="294"/>
      <c r="K24" s="294"/>
      <c r="L24" s="294"/>
      <c r="M24" s="294"/>
      <c r="N24" s="294"/>
    </row>
    <row r="25" spans="1:14" s="296" customFormat="1" ht="13.5" customHeight="1" x14ac:dyDescent="0.2">
      <c r="A25" s="106"/>
      <c r="B25" s="106"/>
      <c r="C25" s="204"/>
      <c r="D25" s="349"/>
      <c r="E25" s="348"/>
      <c r="F25" s="118"/>
      <c r="G25" s="85"/>
      <c r="H25" s="294"/>
      <c r="I25" s="294"/>
      <c r="J25" s="294"/>
      <c r="K25" s="294"/>
      <c r="L25" s="294"/>
      <c r="M25" s="294"/>
      <c r="N25" s="294"/>
    </row>
    <row r="26" spans="1:14" s="296" customFormat="1" ht="36" x14ac:dyDescent="0.2">
      <c r="A26" s="106" t="str">
        <f>$B$10</f>
        <v>I.</v>
      </c>
      <c r="B26" s="372">
        <f>B24+1</f>
        <v>8</v>
      </c>
      <c r="C26" s="204" t="s">
        <v>193</v>
      </c>
      <c r="D26" s="347" t="s">
        <v>5</v>
      </c>
      <c r="E26" s="348">
        <v>10</v>
      </c>
      <c r="F26" s="326"/>
      <c r="G26" s="85">
        <f>IF(OSNOVA!$B$43=1,E26*F26,"")</f>
        <v>0</v>
      </c>
      <c r="H26" s="294"/>
      <c r="I26" s="294"/>
      <c r="J26" s="294"/>
      <c r="K26" s="294"/>
      <c r="L26" s="294"/>
      <c r="M26" s="294"/>
      <c r="N26" s="294"/>
    </row>
    <row r="27" spans="1:14" s="296" customFormat="1" ht="13.5" customHeight="1" x14ac:dyDescent="0.2">
      <c r="A27" s="106"/>
      <c r="B27" s="106"/>
      <c r="C27" s="204"/>
      <c r="D27" s="349"/>
      <c r="E27" s="348"/>
      <c r="F27" s="118"/>
      <c r="G27" s="85"/>
      <c r="H27" s="294"/>
      <c r="I27" s="294"/>
      <c r="J27" s="294"/>
      <c r="K27" s="294"/>
      <c r="L27" s="294"/>
      <c r="M27" s="294"/>
      <c r="N27" s="294"/>
    </row>
    <row r="28" spans="1:14" s="296" customFormat="1" ht="12" x14ac:dyDescent="0.2">
      <c r="A28" s="106" t="str">
        <f>$B$10</f>
        <v>I.</v>
      </c>
      <c r="B28" s="372">
        <f>B26+1</f>
        <v>9</v>
      </c>
      <c r="C28" s="204" t="s">
        <v>203</v>
      </c>
      <c r="D28" s="347" t="s">
        <v>5</v>
      </c>
      <c r="E28" s="348">
        <v>20</v>
      </c>
      <c r="F28" s="326"/>
      <c r="G28" s="85">
        <f>IF(OSNOVA!$B$43=1,E28*F28,"")</f>
        <v>0</v>
      </c>
      <c r="H28" s="294"/>
      <c r="I28" s="294"/>
      <c r="J28" s="294"/>
      <c r="K28" s="294"/>
      <c r="L28" s="294"/>
      <c r="M28" s="294"/>
      <c r="N28" s="294"/>
    </row>
    <row r="29" spans="1:14" s="296" customFormat="1" ht="13.5" customHeight="1" x14ac:dyDescent="0.2">
      <c r="A29" s="297"/>
      <c r="B29" s="297"/>
      <c r="C29" s="286"/>
      <c r="D29" s="230"/>
      <c r="E29" s="231"/>
      <c r="F29" s="235"/>
      <c r="G29" s="236"/>
      <c r="H29" s="294"/>
      <c r="I29" s="294"/>
      <c r="J29" s="294"/>
      <c r="K29" s="294"/>
      <c r="L29" s="294"/>
      <c r="M29" s="294"/>
      <c r="N29" s="294"/>
    </row>
    <row r="30" spans="1:14" s="266" customFormat="1" ht="13.5" thickBot="1" x14ac:dyDescent="0.25">
      <c r="A30" s="299"/>
      <c r="B30" s="373"/>
      <c r="C30" s="237" t="str">
        <f>CONCATENATE(B10," ",C10," - SKUPAJ:")</f>
        <v>I. PREDDELA IN RUŠITVENA DELA - SKUPAJ:</v>
      </c>
      <c r="D30" s="237"/>
      <c r="E30" s="238"/>
      <c r="F30" s="239"/>
      <c r="G30" s="240">
        <f>SUM(G12:G29)</f>
        <v>0</v>
      </c>
    </row>
    <row r="31" spans="1:14" s="266" customFormat="1" x14ac:dyDescent="0.2">
      <c r="A31" s="300"/>
      <c r="B31" s="374"/>
      <c r="C31" s="241"/>
      <c r="D31" s="241"/>
      <c r="E31" s="242"/>
      <c r="F31" s="243"/>
      <c r="G31" s="244"/>
    </row>
    <row r="32" spans="1:14" s="290" customFormat="1" ht="13.5" thickBot="1" x14ac:dyDescent="0.25">
      <c r="A32" s="336"/>
      <c r="B32" s="370" t="s">
        <v>137</v>
      </c>
      <c r="C32" s="342" t="s">
        <v>151</v>
      </c>
      <c r="D32" s="245"/>
      <c r="E32" s="246"/>
      <c r="F32" s="247"/>
      <c r="G32" s="248"/>
    </row>
    <row r="33" spans="1:15" x14ac:dyDescent="0.2">
      <c r="A33" s="301"/>
      <c r="C33" s="302"/>
      <c r="D33" s="233"/>
      <c r="E33" s="234"/>
      <c r="G33" s="250"/>
    </row>
    <row r="34" spans="1:15" s="296" customFormat="1" ht="72" x14ac:dyDescent="0.2">
      <c r="A34" s="106" t="str">
        <f>$B$32</f>
        <v>II.</v>
      </c>
      <c r="B34" s="371">
        <f>COUNT(#REF!)+1</f>
        <v>1</v>
      </c>
      <c r="C34" s="204" t="s">
        <v>259</v>
      </c>
      <c r="D34" s="347" t="s">
        <v>152</v>
      </c>
      <c r="E34" s="348">
        <v>1110</v>
      </c>
      <c r="F34" s="326"/>
      <c r="G34" s="85">
        <f>IF(OSNOVA!$B$43=1,E34*F34,"")</f>
        <v>0</v>
      </c>
      <c r="H34" s="293"/>
      <c r="I34" s="282"/>
      <c r="J34" s="282"/>
      <c r="K34" s="282"/>
    </row>
    <row r="35" spans="1:15" s="296" customFormat="1" x14ac:dyDescent="0.2">
      <c r="A35" s="325"/>
      <c r="B35" s="371"/>
      <c r="C35" s="204"/>
      <c r="D35" s="350"/>
      <c r="E35" s="351"/>
      <c r="F35" s="303"/>
      <c r="G35" s="236"/>
      <c r="H35" s="293"/>
      <c r="I35" s="295"/>
      <c r="J35" s="295"/>
      <c r="K35" s="295"/>
    </row>
    <row r="36" spans="1:15" s="296" customFormat="1" ht="72" x14ac:dyDescent="0.2">
      <c r="A36" s="106" t="str">
        <f>$B$32</f>
        <v>II.</v>
      </c>
      <c r="B36" s="106">
        <f>COUNT($A$34:B34)+1</f>
        <v>2</v>
      </c>
      <c r="C36" s="327" t="s">
        <v>189</v>
      </c>
      <c r="D36" s="350"/>
      <c r="E36" s="350"/>
      <c r="F36" s="232"/>
      <c r="G36" s="232"/>
      <c r="H36" s="293"/>
      <c r="I36" s="295"/>
      <c r="J36" s="295"/>
      <c r="K36" s="295"/>
    </row>
    <row r="37" spans="1:15" s="296" customFormat="1" x14ac:dyDescent="0.2">
      <c r="A37" s="325"/>
      <c r="B37" s="371"/>
      <c r="C37" s="227" t="s">
        <v>209</v>
      </c>
      <c r="D37" s="347" t="s">
        <v>152</v>
      </c>
      <c r="E37" s="348">
        <v>86</v>
      </c>
      <c r="F37" s="326"/>
      <c r="G37" s="85">
        <f>IF(OSNOVA!$B$43=1,E37*F37,"")</f>
        <v>0</v>
      </c>
      <c r="H37" s="293"/>
      <c r="I37" s="85"/>
      <c r="J37" s="85"/>
      <c r="K37" s="85"/>
      <c r="L37" s="85"/>
      <c r="M37" s="85"/>
      <c r="N37" s="85"/>
      <c r="O37" s="85"/>
    </row>
    <row r="38" spans="1:15" s="296" customFormat="1" x14ac:dyDescent="0.2">
      <c r="A38" s="325"/>
      <c r="B38" s="371"/>
      <c r="C38" s="227" t="s">
        <v>208</v>
      </c>
      <c r="D38" s="347" t="s">
        <v>152</v>
      </c>
      <c r="E38" s="348">
        <v>22</v>
      </c>
      <c r="F38" s="326"/>
      <c r="G38" s="85">
        <f>IF(OSNOVA!$B$43=1,E38*F38,"")</f>
        <v>0</v>
      </c>
      <c r="H38" s="293"/>
      <c r="I38" s="85"/>
      <c r="J38" s="85"/>
      <c r="K38" s="85"/>
      <c r="L38" s="85"/>
      <c r="M38" s="85"/>
      <c r="N38" s="85"/>
      <c r="O38" s="85"/>
    </row>
    <row r="39" spans="1:15" s="296" customFormat="1" x14ac:dyDescent="0.2">
      <c r="A39" s="325"/>
      <c r="B39" s="371"/>
      <c r="C39" s="204"/>
      <c r="D39" s="347"/>
      <c r="E39" s="348"/>
      <c r="F39" s="326"/>
      <c r="G39" s="85"/>
      <c r="H39" s="293"/>
      <c r="I39" s="295"/>
      <c r="J39" s="295"/>
      <c r="K39" s="295"/>
    </row>
    <row r="40" spans="1:15" s="296" customFormat="1" ht="60" x14ac:dyDescent="0.2">
      <c r="A40" s="106" t="str">
        <f>$B$32</f>
        <v>II.</v>
      </c>
      <c r="B40" s="106">
        <f>COUNT($A$34:B38)+1</f>
        <v>3</v>
      </c>
      <c r="C40" s="327" t="s">
        <v>206</v>
      </c>
      <c r="D40" s="347" t="s">
        <v>5</v>
      </c>
      <c r="E40" s="348">
        <v>2469</v>
      </c>
      <c r="F40" s="326"/>
      <c r="G40" s="85">
        <f>IF(OSNOVA!$B$43=1,E40*F40,"")</f>
        <v>0</v>
      </c>
      <c r="H40" s="293"/>
      <c r="I40" s="295"/>
      <c r="J40" s="295"/>
      <c r="K40" s="295"/>
    </row>
    <row r="41" spans="1:15" s="296" customFormat="1" x14ac:dyDescent="0.2">
      <c r="A41" s="325"/>
      <c r="B41" s="371"/>
      <c r="C41" s="204"/>
      <c r="D41" s="347"/>
      <c r="E41" s="348"/>
      <c r="F41" s="326"/>
      <c r="G41" s="85"/>
      <c r="H41" s="293"/>
      <c r="I41" s="295"/>
      <c r="J41" s="295"/>
      <c r="K41" s="295"/>
    </row>
    <row r="42" spans="1:15" s="296" customFormat="1" ht="48" x14ac:dyDescent="0.2">
      <c r="A42" s="106" t="str">
        <f>$B$32</f>
        <v>II.</v>
      </c>
      <c r="B42" s="106">
        <f>COUNT($A$34:B40)+1</f>
        <v>4</v>
      </c>
      <c r="C42" s="327" t="s">
        <v>231</v>
      </c>
      <c r="D42" s="347" t="s">
        <v>152</v>
      </c>
      <c r="E42" s="348">
        <v>108</v>
      </c>
      <c r="F42" s="326"/>
      <c r="G42" s="85">
        <f>IF(OSNOVA!$B$43=1,E42*F42,"")</f>
        <v>0</v>
      </c>
      <c r="H42" s="293"/>
      <c r="I42" s="295"/>
      <c r="J42" s="295"/>
      <c r="K42" s="295"/>
    </row>
    <row r="43" spans="1:15" s="296" customFormat="1" x14ac:dyDescent="0.2">
      <c r="A43" s="325"/>
      <c r="B43" s="371"/>
      <c r="C43" s="204"/>
      <c r="D43" s="347"/>
      <c r="E43" s="348"/>
      <c r="F43" s="326"/>
      <c r="G43" s="85"/>
      <c r="H43" s="293"/>
      <c r="I43" s="295"/>
      <c r="J43" s="295"/>
      <c r="K43" s="295"/>
    </row>
    <row r="44" spans="1:15" s="296" customFormat="1" ht="36" x14ac:dyDescent="0.2">
      <c r="A44" s="106" t="str">
        <f>$B$32</f>
        <v>II.</v>
      </c>
      <c r="B44" s="106">
        <f>COUNT($A$34:B42)+1</f>
        <v>5</v>
      </c>
      <c r="C44" s="327" t="s">
        <v>228</v>
      </c>
      <c r="D44" s="347" t="s">
        <v>152</v>
      </c>
      <c r="E44" s="348">
        <v>859</v>
      </c>
      <c r="F44" s="326"/>
      <c r="G44" s="85">
        <f>IF(OSNOVA!$B$43=1,E44*F44,"")</f>
        <v>0</v>
      </c>
      <c r="H44" s="293"/>
      <c r="I44" s="295"/>
      <c r="J44" s="295"/>
      <c r="K44" s="295"/>
    </row>
    <row r="45" spans="1:15" s="296" customFormat="1" x14ac:dyDescent="0.2">
      <c r="A45" s="325"/>
      <c r="B45" s="375"/>
      <c r="C45" s="328"/>
      <c r="D45" s="324"/>
      <c r="E45" s="324"/>
      <c r="F45" s="324"/>
      <c r="G45" s="325"/>
      <c r="H45" s="293"/>
      <c r="I45" s="295"/>
      <c r="J45" s="295"/>
      <c r="K45" s="295"/>
    </row>
    <row r="46" spans="1:15" s="296" customFormat="1" ht="12" x14ac:dyDescent="0.2">
      <c r="A46" s="106" t="str">
        <f>$B$32</f>
        <v>II.</v>
      </c>
      <c r="B46" s="106">
        <f>COUNT($A$34:B44)+1</f>
        <v>6</v>
      </c>
      <c r="C46" s="204" t="s">
        <v>160</v>
      </c>
      <c r="D46" s="347" t="s">
        <v>5</v>
      </c>
      <c r="E46" s="348">
        <v>2469</v>
      </c>
      <c r="F46" s="326"/>
      <c r="G46" s="85">
        <f>IF(OSNOVA!$B$43=1,E46*F46,"")</f>
        <v>0</v>
      </c>
      <c r="H46" s="293"/>
      <c r="I46" s="295"/>
      <c r="J46" s="295"/>
      <c r="K46" s="295"/>
    </row>
    <row r="47" spans="1:15" s="296" customFormat="1" x14ac:dyDescent="0.2">
      <c r="A47" s="106"/>
      <c r="B47" s="106"/>
      <c r="C47" s="204"/>
      <c r="D47" s="347"/>
      <c r="E47" s="352"/>
      <c r="F47" s="326"/>
      <c r="G47" s="85"/>
      <c r="H47" s="293"/>
      <c r="I47" s="282"/>
      <c r="J47" s="282"/>
      <c r="K47" s="282"/>
    </row>
    <row r="48" spans="1:15" s="296" customFormat="1" ht="48" x14ac:dyDescent="0.2">
      <c r="A48" s="106" t="str">
        <f>$B$32</f>
        <v>II.</v>
      </c>
      <c r="B48" s="106">
        <f>COUNT($A$34:B46)+1</f>
        <v>7</v>
      </c>
      <c r="C48" s="204" t="s">
        <v>232</v>
      </c>
      <c r="D48" s="347" t="s">
        <v>5</v>
      </c>
      <c r="E48" s="348">
        <v>495</v>
      </c>
      <c r="F48" s="326"/>
      <c r="G48" s="85">
        <f>IF(OSNOVA!$B$43=1,E48*F48,"")</f>
        <v>0</v>
      </c>
      <c r="H48" s="293"/>
      <c r="I48" s="295"/>
      <c r="J48" s="295"/>
      <c r="K48" s="295"/>
    </row>
    <row r="49" spans="1:11" s="296" customFormat="1" x14ac:dyDescent="0.2">
      <c r="A49" s="106"/>
      <c r="B49" s="106"/>
      <c r="C49" s="204"/>
      <c r="D49" s="347"/>
      <c r="E49" s="348"/>
      <c r="F49" s="326"/>
      <c r="G49" s="85"/>
      <c r="H49" s="293"/>
      <c r="I49" s="282"/>
      <c r="J49" s="282"/>
      <c r="K49" s="282"/>
    </row>
    <row r="50" spans="1:11" s="296" customFormat="1" ht="60" x14ac:dyDescent="0.2">
      <c r="A50" s="106" t="str">
        <f>$B$32</f>
        <v>II.</v>
      </c>
      <c r="B50" s="106">
        <f>COUNT($A$34:B48)+1</f>
        <v>8</v>
      </c>
      <c r="C50" s="334" t="s">
        <v>233</v>
      </c>
      <c r="D50" s="347" t="s">
        <v>152</v>
      </c>
      <c r="E50" s="348">
        <v>1011</v>
      </c>
      <c r="F50" s="326"/>
      <c r="G50" s="85">
        <f>IF(OSNOVA!$B$43=1,E50*F50,"")</f>
        <v>0</v>
      </c>
      <c r="H50" s="293"/>
      <c r="I50" s="282"/>
      <c r="J50" s="282"/>
      <c r="K50" s="282"/>
    </row>
    <row r="51" spans="1:11" s="296" customFormat="1" x14ac:dyDescent="0.2">
      <c r="A51" s="297"/>
      <c r="B51" s="297"/>
      <c r="C51" s="286"/>
      <c r="D51" s="350"/>
      <c r="E51" s="353"/>
      <c r="F51" s="236"/>
      <c r="G51" s="236"/>
      <c r="H51" s="293"/>
      <c r="I51" s="282"/>
      <c r="J51" s="282"/>
      <c r="K51" s="282"/>
    </row>
    <row r="52" spans="1:11" s="266" customFormat="1" ht="13.5" thickBot="1" x14ac:dyDescent="0.25">
      <c r="A52" s="299"/>
      <c r="B52" s="373"/>
      <c r="C52" s="237" t="str">
        <f>CONCATENATE(B32," ",C32," - SKUPAJ:")</f>
        <v>II. ZEMELJSKA DELA - SKUPAJ:</v>
      </c>
      <c r="D52" s="354"/>
      <c r="E52" s="355"/>
      <c r="F52" s="240"/>
      <c r="G52" s="240">
        <f>SUM(G34:G50)</f>
        <v>0</v>
      </c>
    </row>
    <row r="53" spans="1:11" s="266" customFormat="1" x14ac:dyDescent="0.2">
      <c r="A53" s="300"/>
      <c r="B53" s="374"/>
      <c r="C53" s="274"/>
      <c r="D53" s="356"/>
      <c r="E53" s="357"/>
      <c r="F53" s="258"/>
      <c r="G53" s="279"/>
    </row>
    <row r="54" spans="1:11" s="266" customFormat="1" ht="13.5" thickBot="1" x14ac:dyDescent="0.25">
      <c r="A54" s="343"/>
      <c r="B54" s="376" t="s">
        <v>153</v>
      </c>
      <c r="C54" s="344" t="s">
        <v>173</v>
      </c>
      <c r="D54" s="358"/>
      <c r="E54" s="359"/>
      <c r="F54" s="345"/>
      <c r="G54" s="346"/>
    </row>
    <row r="55" spans="1:11" s="266" customFormat="1" x14ac:dyDescent="0.2">
      <c r="A55" s="301"/>
      <c r="B55" s="369"/>
      <c r="C55" s="302"/>
      <c r="D55" s="290"/>
      <c r="E55" s="360"/>
      <c r="F55" s="249"/>
      <c r="G55" s="250"/>
    </row>
    <row r="56" spans="1:11" s="266" customFormat="1" x14ac:dyDescent="0.2">
      <c r="A56" s="329" t="str">
        <f>$B$54</f>
        <v>III.</v>
      </c>
      <c r="B56" s="371">
        <f>COUNT(#REF!)+1</f>
        <v>1</v>
      </c>
      <c r="C56" s="204" t="s">
        <v>196</v>
      </c>
      <c r="D56" s="347" t="s">
        <v>5</v>
      </c>
      <c r="E56" s="347">
        <v>10</v>
      </c>
      <c r="F56" s="326"/>
      <c r="G56" s="85">
        <f>IF(OSNOVA!$B$43=1,E56*F56,"")</f>
        <v>0</v>
      </c>
    </row>
    <row r="57" spans="1:11" s="266" customFormat="1" x14ac:dyDescent="0.2">
      <c r="A57" s="202"/>
      <c r="B57" s="371"/>
      <c r="C57" s="204"/>
      <c r="D57" s="347"/>
      <c r="E57" s="347"/>
      <c r="F57" s="326"/>
      <c r="G57" s="85"/>
    </row>
    <row r="58" spans="1:11" s="266" customFormat="1" ht="48" x14ac:dyDescent="0.2">
      <c r="A58" s="329" t="str">
        <f>$B$54</f>
        <v>III.</v>
      </c>
      <c r="B58" s="372">
        <f>B56+1</f>
        <v>2</v>
      </c>
      <c r="C58" s="204" t="s">
        <v>247</v>
      </c>
      <c r="D58" s="347" t="s">
        <v>152</v>
      </c>
      <c r="E58" s="347">
        <v>550</v>
      </c>
      <c r="F58" s="326"/>
      <c r="G58" s="85">
        <f>IF(OSNOVA!$B$43=1,E58*F58,"")</f>
        <v>0</v>
      </c>
    </row>
    <row r="59" spans="1:11" s="266" customFormat="1" x14ac:dyDescent="0.2">
      <c r="A59" s="329"/>
      <c r="B59" s="372"/>
      <c r="C59" s="204"/>
      <c r="D59" s="347"/>
      <c r="E59" s="347"/>
      <c r="F59" s="326"/>
      <c r="G59" s="85"/>
    </row>
    <row r="60" spans="1:11" s="266" customFormat="1" ht="48" x14ac:dyDescent="0.2">
      <c r="A60" s="329" t="str">
        <f>$B$54</f>
        <v>III.</v>
      </c>
      <c r="B60" s="372">
        <f>B58+1</f>
        <v>3</v>
      </c>
      <c r="C60" s="327" t="s">
        <v>246</v>
      </c>
      <c r="D60" s="347" t="s">
        <v>152</v>
      </c>
      <c r="E60" s="347">
        <v>995</v>
      </c>
      <c r="F60" s="326"/>
      <c r="G60" s="85">
        <f>IF(OSNOVA!$B$43=1,E60*F60,"")</f>
        <v>0</v>
      </c>
    </row>
    <row r="61" spans="1:11" s="266" customFormat="1" x14ac:dyDescent="0.2">
      <c r="A61" s="329"/>
      <c r="B61" s="372"/>
      <c r="C61" s="204"/>
      <c r="D61" s="347"/>
      <c r="E61" s="347"/>
      <c r="F61" s="326"/>
      <c r="G61" s="85"/>
    </row>
    <row r="62" spans="1:11" s="266" customFormat="1" ht="36" x14ac:dyDescent="0.2">
      <c r="A62" s="329" t="str">
        <f>$B$54</f>
        <v>III.</v>
      </c>
      <c r="B62" s="372">
        <f>B60+1</f>
        <v>4</v>
      </c>
      <c r="C62" s="204" t="s">
        <v>171</v>
      </c>
      <c r="D62" s="347" t="s">
        <v>154</v>
      </c>
      <c r="E62" s="347">
        <v>193</v>
      </c>
      <c r="F62" s="326"/>
      <c r="G62" s="85">
        <f>IF(OSNOVA!$B$43=1,E62*F62,"")</f>
        <v>0</v>
      </c>
    </row>
    <row r="63" spans="1:11" s="266" customFormat="1" x14ac:dyDescent="0.2">
      <c r="A63" s="329"/>
      <c r="B63" s="372"/>
      <c r="C63" s="204"/>
      <c r="D63" s="347"/>
      <c r="E63" s="347"/>
      <c r="F63" s="326"/>
      <c r="G63" s="85"/>
    </row>
    <row r="64" spans="1:11" s="266" customFormat="1" ht="36" x14ac:dyDescent="0.2">
      <c r="A64" s="329" t="str">
        <f>$B$54</f>
        <v>III.</v>
      </c>
      <c r="B64" s="372">
        <f>B62+1</f>
        <v>5</v>
      </c>
      <c r="C64" s="204" t="s">
        <v>191</v>
      </c>
      <c r="D64" s="347" t="s">
        <v>154</v>
      </c>
      <c r="E64" s="347">
        <v>8</v>
      </c>
      <c r="F64" s="326"/>
      <c r="G64" s="85">
        <f>IF(OSNOVA!$B$43=1,E64*F64,"")</f>
        <v>0</v>
      </c>
    </row>
    <row r="65" spans="1:11" s="266" customFormat="1" x14ac:dyDescent="0.2">
      <c r="A65" s="329"/>
      <c r="B65" s="372"/>
      <c r="C65" s="204"/>
      <c r="D65" s="347"/>
      <c r="E65" s="347"/>
      <c r="F65" s="326"/>
      <c r="G65" s="85"/>
    </row>
    <row r="66" spans="1:11" s="266" customFormat="1" ht="36" x14ac:dyDescent="0.2">
      <c r="A66" s="329" t="str">
        <f>$B$54</f>
        <v>III.</v>
      </c>
      <c r="B66" s="372">
        <f>B64+1</f>
        <v>6</v>
      </c>
      <c r="C66" s="204" t="s">
        <v>204</v>
      </c>
      <c r="D66" s="347" t="s">
        <v>154</v>
      </c>
      <c r="E66" s="347">
        <v>140</v>
      </c>
      <c r="F66" s="326"/>
      <c r="G66" s="85">
        <f>IF(OSNOVA!$B$43=1,E66*F66,"")</f>
        <v>0</v>
      </c>
    </row>
    <row r="67" spans="1:11" s="266" customFormat="1" x14ac:dyDescent="0.2">
      <c r="A67" s="329"/>
      <c r="B67" s="372"/>
      <c r="C67" s="330"/>
      <c r="D67" s="347"/>
      <c r="E67" s="347"/>
      <c r="F67" s="326"/>
      <c r="G67" s="85"/>
    </row>
    <row r="68" spans="1:11" s="266" customFormat="1" ht="24" x14ac:dyDescent="0.2">
      <c r="A68" s="329" t="str">
        <f>$B$54</f>
        <v>III.</v>
      </c>
      <c r="B68" s="372">
        <f>B66+1</f>
        <v>7</v>
      </c>
      <c r="C68" s="204" t="s">
        <v>234</v>
      </c>
      <c r="D68" s="347" t="s">
        <v>5</v>
      </c>
      <c r="E68" s="347">
        <v>2085</v>
      </c>
      <c r="F68" s="326"/>
      <c r="G68" s="85">
        <f>IF(OSNOVA!$B$43=1,E68*F68,"")</f>
        <v>0</v>
      </c>
    </row>
    <row r="69" spans="1:11" s="266" customFormat="1" x14ac:dyDescent="0.2">
      <c r="A69" s="329"/>
      <c r="B69" s="372"/>
      <c r="C69" s="204"/>
      <c r="D69" s="347"/>
      <c r="E69" s="347"/>
      <c r="F69" s="326"/>
      <c r="G69" s="85"/>
    </row>
    <row r="70" spans="1:11" s="266" customFormat="1" ht="24" x14ac:dyDescent="0.2">
      <c r="A70" s="329" t="str">
        <f>$B$54</f>
        <v>III.</v>
      </c>
      <c r="B70" s="372">
        <f>B68+1</f>
        <v>8</v>
      </c>
      <c r="C70" s="204" t="s">
        <v>235</v>
      </c>
      <c r="D70" s="347" t="s">
        <v>5</v>
      </c>
      <c r="E70" s="347">
        <v>2085</v>
      </c>
      <c r="F70" s="326"/>
      <c r="G70" s="85">
        <f>IF(OSNOVA!$B$43=1,E70*F70,"")</f>
        <v>0</v>
      </c>
    </row>
    <row r="71" spans="1:11" s="266" customFormat="1" x14ac:dyDescent="0.2">
      <c r="A71" s="329"/>
      <c r="B71" s="372"/>
      <c r="C71" s="204"/>
      <c r="D71" s="347"/>
      <c r="E71" s="347"/>
      <c r="F71" s="85"/>
      <c r="G71" s="85"/>
    </row>
    <row r="72" spans="1:11" s="266" customFormat="1" x14ac:dyDescent="0.2">
      <c r="A72" s="329" t="str">
        <f>$B$54</f>
        <v>III.</v>
      </c>
      <c r="B72" s="372">
        <f>B70+1</f>
        <v>9</v>
      </c>
      <c r="C72" s="204" t="s">
        <v>183</v>
      </c>
      <c r="D72" s="347" t="s">
        <v>20</v>
      </c>
      <c r="E72" s="347">
        <v>1</v>
      </c>
      <c r="F72" s="85"/>
      <c r="G72" s="85">
        <f>IF(OSNOVA!$B$43=1,E72*F72,"")</f>
        <v>0</v>
      </c>
    </row>
    <row r="73" spans="1:11" s="266" customFormat="1" x14ac:dyDescent="0.2">
      <c r="A73" s="297"/>
      <c r="B73" s="297"/>
      <c r="C73" s="286"/>
      <c r="D73" s="232"/>
      <c r="E73" s="232"/>
      <c r="F73" s="236"/>
      <c r="G73" s="236"/>
    </row>
    <row r="74" spans="1:11" s="266" customFormat="1" ht="13.5" thickBot="1" x14ac:dyDescent="0.25">
      <c r="A74" s="299"/>
      <c r="B74" s="373"/>
      <c r="C74" s="237" t="str">
        <f>CONCATENATE(B54," ",C54," - SKUPAJ:")</f>
        <v>III. VOZIŠČNA KONSTRUKCIJA - SKUPAJ:</v>
      </c>
      <c r="D74" s="237"/>
      <c r="E74" s="238"/>
      <c r="F74" s="239"/>
      <c r="G74" s="240">
        <f>IF(OSNOVA!$B$43=1,SUM(G55:G73),"")</f>
        <v>0</v>
      </c>
    </row>
    <row r="75" spans="1:11" s="266" customFormat="1" x14ac:dyDescent="0.2">
      <c r="A75" s="300"/>
      <c r="B75" s="374"/>
      <c r="C75" s="241"/>
      <c r="D75" s="241"/>
      <c r="E75" s="242"/>
      <c r="F75" s="243"/>
      <c r="G75" s="244"/>
    </row>
    <row r="76" spans="1:11" s="290" customFormat="1" ht="13.5" thickBot="1" x14ac:dyDescent="0.25">
      <c r="A76" s="336"/>
      <c r="B76" s="370" t="s">
        <v>17</v>
      </c>
      <c r="C76" s="342" t="s">
        <v>23</v>
      </c>
      <c r="D76" s="251"/>
      <c r="E76" s="246"/>
      <c r="F76" s="252"/>
      <c r="G76" s="248"/>
    </row>
    <row r="77" spans="1:11" x14ac:dyDescent="0.2">
      <c r="A77" s="301"/>
      <c r="C77" s="302"/>
      <c r="D77" s="233"/>
      <c r="E77" s="234"/>
      <c r="G77" s="250"/>
    </row>
    <row r="78" spans="1:11" s="296" customFormat="1" ht="96" x14ac:dyDescent="0.2">
      <c r="A78" s="106" t="str">
        <f>$B$76</f>
        <v>IV.</v>
      </c>
      <c r="B78" s="371">
        <f>COUNT(#REF!)+1</f>
        <v>1</v>
      </c>
      <c r="C78" s="335" t="s">
        <v>252</v>
      </c>
      <c r="D78" s="347" t="s">
        <v>5</v>
      </c>
      <c r="E78" s="347">
        <v>213</v>
      </c>
      <c r="F78" s="326"/>
      <c r="G78" s="85">
        <f>IF(OSNOVA!$B$43=1,E78*F78,"")</f>
        <v>0</v>
      </c>
      <c r="H78" s="293"/>
      <c r="I78" s="282"/>
      <c r="J78" s="282"/>
      <c r="K78" s="282"/>
    </row>
    <row r="79" spans="1:11" s="296" customFormat="1" x14ac:dyDescent="0.2">
      <c r="A79" s="106"/>
      <c r="B79" s="106"/>
      <c r="C79" s="331"/>
      <c r="D79" s="347"/>
      <c r="E79" s="347"/>
      <c r="F79" s="326"/>
      <c r="G79" s="85"/>
      <c r="H79" s="293"/>
      <c r="I79" s="282"/>
      <c r="J79" s="282"/>
      <c r="K79" s="282"/>
    </row>
    <row r="80" spans="1:11" s="296" customFormat="1" ht="60" x14ac:dyDescent="0.2">
      <c r="A80" s="106" t="str">
        <f>$B$76</f>
        <v>IV.</v>
      </c>
      <c r="B80" s="106">
        <f>COUNT($A$78:B78)+1</f>
        <v>2</v>
      </c>
      <c r="C80" s="204" t="s">
        <v>253</v>
      </c>
      <c r="D80" s="347" t="s">
        <v>5</v>
      </c>
      <c r="E80" s="347">
        <v>171</v>
      </c>
      <c r="F80" s="326"/>
      <c r="G80" s="85">
        <f>IF(OSNOVA!$B$43=1,E80*F80,"")</f>
        <v>0</v>
      </c>
      <c r="H80" s="293"/>
      <c r="I80" s="282"/>
      <c r="J80" s="282"/>
      <c r="K80" s="282"/>
    </row>
    <row r="81" spans="1:11" s="296" customFormat="1" x14ac:dyDescent="0.2">
      <c r="A81" s="202"/>
      <c r="B81" s="371"/>
      <c r="C81" s="204"/>
      <c r="D81" s="347"/>
      <c r="E81" s="347"/>
      <c r="F81" s="326"/>
      <c r="G81" s="85"/>
      <c r="H81" s="293"/>
      <c r="I81" s="282"/>
      <c r="J81" s="282"/>
      <c r="K81" s="282"/>
    </row>
    <row r="82" spans="1:11" s="296" customFormat="1" ht="60" x14ac:dyDescent="0.2">
      <c r="A82" s="106" t="str">
        <f>$B$76</f>
        <v>IV.</v>
      </c>
      <c r="B82" s="106">
        <f>COUNT($A$78:B81)+1</f>
        <v>3</v>
      </c>
      <c r="C82" s="204" t="s">
        <v>248</v>
      </c>
      <c r="D82" s="347" t="s">
        <v>5</v>
      </c>
      <c r="E82" s="348">
        <v>342</v>
      </c>
      <c r="F82" s="326"/>
      <c r="G82" s="85">
        <f>IF(OSNOVA!$B$43=1,E82*F82,"")</f>
        <v>0</v>
      </c>
      <c r="H82" s="293"/>
      <c r="I82" s="282"/>
      <c r="J82" s="282"/>
      <c r="K82" s="282"/>
    </row>
    <row r="83" spans="1:11" s="296" customFormat="1" x14ac:dyDescent="0.2">
      <c r="A83" s="202"/>
      <c r="B83" s="371"/>
      <c r="C83" s="331"/>
      <c r="D83" s="347"/>
      <c r="E83" s="348"/>
      <c r="F83" s="326"/>
      <c r="G83" s="85"/>
      <c r="H83" s="293"/>
      <c r="I83" s="282"/>
      <c r="J83" s="282"/>
      <c r="K83" s="282"/>
    </row>
    <row r="84" spans="1:11" s="296" customFormat="1" ht="24" x14ac:dyDescent="0.2">
      <c r="A84" s="106" t="str">
        <f>$B$76</f>
        <v>IV.</v>
      </c>
      <c r="B84" s="106">
        <f>COUNT($A$78:B83)+1</f>
        <v>4</v>
      </c>
      <c r="C84" s="204" t="s">
        <v>254</v>
      </c>
      <c r="D84" s="347"/>
      <c r="E84" s="348"/>
      <c r="F84" s="326"/>
      <c r="G84" s="85"/>
      <c r="H84" s="293"/>
      <c r="I84" s="282"/>
      <c r="J84" s="282"/>
      <c r="K84" s="282"/>
    </row>
    <row r="85" spans="1:11" s="296" customFormat="1" x14ac:dyDescent="0.2">
      <c r="A85" s="106"/>
      <c r="B85" s="106"/>
      <c r="C85" s="204" t="s">
        <v>181</v>
      </c>
      <c r="D85" s="347" t="s">
        <v>34</v>
      </c>
      <c r="E85" s="361">
        <v>802.3</v>
      </c>
      <c r="F85" s="326"/>
      <c r="G85" s="85">
        <f>IF(OSNOVA!$B$43=1,E85*F85,"")</f>
        <v>0</v>
      </c>
      <c r="H85" s="293"/>
      <c r="I85" s="282"/>
      <c r="J85" s="282"/>
      <c r="K85" s="282"/>
    </row>
    <row r="86" spans="1:11" s="296" customFormat="1" x14ac:dyDescent="0.2">
      <c r="A86" s="106"/>
      <c r="B86" s="106"/>
      <c r="C86" s="204"/>
      <c r="D86" s="347"/>
      <c r="E86" s="348"/>
      <c r="F86" s="326"/>
      <c r="G86" s="85"/>
      <c r="H86" s="293"/>
      <c r="I86" s="282"/>
      <c r="J86" s="282"/>
      <c r="K86" s="282"/>
    </row>
    <row r="87" spans="1:11" s="296" customFormat="1" ht="36" x14ac:dyDescent="0.2">
      <c r="A87" s="106" t="str">
        <f>$B$76</f>
        <v>IV.</v>
      </c>
      <c r="B87" s="106">
        <f>COUNT($A$78:B86)+1</f>
        <v>5</v>
      </c>
      <c r="C87" s="204" t="s">
        <v>255</v>
      </c>
      <c r="D87" s="347" t="s">
        <v>34</v>
      </c>
      <c r="E87" s="361">
        <v>819.9</v>
      </c>
      <c r="F87" s="326"/>
      <c r="G87" s="326">
        <f>IF(OSNOVA!$B$43=1,E87*F87,"")</f>
        <v>0</v>
      </c>
      <c r="H87" s="293"/>
      <c r="I87" s="282"/>
      <c r="J87" s="282"/>
      <c r="K87" s="282"/>
    </row>
    <row r="88" spans="1:11" s="296" customFormat="1" x14ac:dyDescent="0.2">
      <c r="A88" s="106"/>
      <c r="B88" s="106"/>
      <c r="C88" s="204"/>
      <c r="D88" s="350"/>
      <c r="E88" s="351"/>
      <c r="F88" s="303"/>
      <c r="G88" s="303"/>
      <c r="H88" s="293"/>
      <c r="I88" s="282"/>
      <c r="J88" s="282"/>
      <c r="K88" s="282"/>
    </row>
    <row r="89" spans="1:11" s="296" customFormat="1" ht="48" x14ac:dyDescent="0.2">
      <c r="A89" s="106" t="str">
        <f>$B$76</f>
        <v>IV.</v>
      </c>
      <c r="B89" s="106">
        <f>COUNT($A$78:B88)+1</f>
        <v>6</v>
      </c>
      <c r="C89" s="204" t="s">
        <v>249</v>
      </c>
      <c r="D89" s="347" t="s">
        <v>154</v>
      </c>
      <c r="E89" s="361">
        <v>58.5</v>
      </c>
      <c r="F89" s="326"/>
      <c r="G89" s="326">
        <f>IF(OSNOVA!$B$43=1,E89*F89,"")</f>
        <v>0</v>
      </c>
      <c r="H89" s="293"/>
      <c r="I89" s="282"/>
      <c r="J89" s="282"/>
      <c r="K89" s="282"/>
    </row>
    <row r="90" spans="1:11" s="296" customFormat="1" x14ac:dyDescent="0.2">
      <c r="A90" s="202"/>
      <c r="B90" s="371"/>
      <c r="C90" s="204"/>
      <c r="D90" s="347"/>
      <c r="E90" s="347"/>
      <c r="F90" s="326"/>
      <c r="G90" s="326"/>
      <c r="H90" s="293"/>
      <c r="I90" s="282"/>
      <c r="J90" s="282"/>
      <c r="K90" s="282"/>
    </row>
    <row r="91" spans="1:11" s="296" customFormat="1" ht="84" x14ac:dyDescent="0.2">
      <c r="A91" s="106" t="str">
        <f>$B$76</f>
        <v>IV.</v>
      </c>
      <c r="B91" s="106">
        <f>COUNT($A$78:B90)+1</f>
        <v>7</v>
      </c>
      <c r="C91" s="204" t="s">
        <v>257</v>
      </c>
      <c r="D91" s="347" t="s">
        <v>154</v>
      </c>
      <c r="E91" s="361">
        <v>29.5</v>
      </c>
      <c r="F91" s="326"/>
      <c r="G91" s="326">
        <f>IF(OSNOVA!$B$43=1,E91*F91,"")</f>
        <v>0</v>
      </c>
      <c r="H91" s="293"/>
      <c r="I91" s="282"/>
      <c r="J91" s="282"/>
      <c r="K91" s="282"/>
    </row>
    <row r="92" spans="1:11" s="296" customFormat="1" x14ac:dyDescent="0.2">
      <c r="A92" s="202"/>
      <c r="B92" s="371"/>
      <c r="C92" s="331"/>
      <c r="D92" s="347"/>
      <c r="E92" s="348"/>
      <c r="F92" s="326"/>
      <c r="G92" s="326"/>
      <c r="H92" s="293"/>
      <c r="I92" s="282"/>
      <c r="J92" s="282"/>
      <c r="K92" s="282"/>
    </row>
    <row r="93" spans="1:11" s="296" customFormat="1" ht="24" x14ac:dyDescent="0.2">
      <c r="A93" s="106" t="str">
        <f>$B$76</f>
        <v>IV.</v>
      </c>
      <c r="B93" s="106">
        <f>COUNT($A$78:B92)+1</f>
        <v>8</v>
      </c>
      <c r="C93" s="204" t="s">
        <v>250</v>
      </c>
      <c r="D93" s="347" t="s">
        <v>154</v>
      </c>
      <c r="E93" s="361">
        <v>29.5</v>
      </c>
      <c r="F93" s="326"/>
      <c r="G93" s="326">
        <f>IF(OSNOVA!$B$43=1,E93*F93,"")</f>
        <v>0</v>
      </c>
      <c r="H93" s="293"/>
      <c r="I93" s="282"/>
      <c r="J93" s="282"/>
      <c r="K93" s="282"/>
    </row>
    <row r="94" spans="1:11" s="296" customFormat="1" x14ac:dyDescent="0.2">
      <c r="A94" s="202"/>
      <c r="B94" s="371"/>
      <c r="C94" s="331"/>
      <c r="D94" s="347"/>
      <c r="E94" s="348"/>
      <c r="F94" s="326"/>
      <c r="G94" s="326"/>
      <c r="H94" s="293"/>
      <c r="I94" s="282"/>
      <c r="J94" s="282"/>
      <c r="K94" s="282"/>
    </row>
    <row r="95" spans="1:11" s="296" customFormat="1" ht="24" x14ac:dyDescent="0.2">
      <c r="A95" s="106" t="str">
        <f>$B$76</f>
        <v>IV.</v>
      </c>
      <c r="B95" s="106">
        <f>COUNT($A$78:B94)+1</f>
        <v>9</v>
      </c>
      <c r="C95" s="204" t="s">
        <v>251</v>
      </c>
      <c r="D95" s="347"/>
      <c r="E95" s="348"/>
      <c r="F95" s="326"/>
      <c r="G95" s="326"/>
      <c r="H95" s="293"/>
      <c r="I95" s="282"/>
      <c r="J95" s="282"/>
      <c r="K95" s="282"/>
    </row>
    <row r="96" spans="1:11" s="296" customFormat="1" x14ac:dyDescent="0.2">
      <c r="A96" s="202"/>
      <c r="B96" s="371"/>
      <c r="C96" s="204" t="s">
        <v>181</v>
      </c>
      <c r="D96" s="347" t="s">
        <v>34</v>
      </c>
      <c r="E96" s="361">
        <v>128.69999999999999</v>
      </c>
      <c r="F96" s="326"/>
      <c r="G96" s="326">
        <f>IF(OSNOVA!$B$43=1,E96*F96,"")</f>
        <v>0</v>
      </c>
      <c r="H96" s="293"/>
      <c r="I96" s="282"/>
      <c r="J96" s="282"/>
      <c r="K96" s="282"/>
    </row>
    <row r="97" spans="1:11" s="296" customFormat="1" x14ac:dyDescent="0.2">
      <c r="A97" s="202"/>
      <c r="B97" s="371"/>
      <c r="C97" s="204"/>
      <c r="D97" s="347"/>
      <c r="E97" s="348"/>
      <c r="F97" s="326"/>
      <c r="G97" s="326"/>
      <c r="H97" s="293"/>
      <c r="I97" s="282"/>
      <c r="J97" s="282"/>
      <c r="K97" s="282"/>
    </row>
    <row r="98" spans="1:11" s="296" customFormat="1" ht="48" x14ac:dyDescent="0.2">
      <c r="A98" s="106" t="str">
        <f>$B$76</f>
        <v>IV.</v>
      </c>
      <c r="B98" s="106">
        <f>COUNT($A$78:B96)+1</f>
        <v>10</v>
      </c>
      <c r="C98" s="204" t="s">
        <v>256</v>
      </c>
      <c r="D98" s="347" t="s">
        <v>152</v>
      </c>
      <c r="E98" s="361">
        <v>17.100000000000001</v>
      </c>
      <c r="F98" s="326"/>
      <c r="G98" s="326">
        <f>IF(OSNOVA!$B$43=1,E98*F98,"")</f>
        <v>0</v>
      </c>
      <c r="H98" s="293"/>
      <c r="I98" s="282"/>
      <c r="J98" s="282"/>
      <c r="K98" s="282"/>
    </row>
    <row r="99" spans="1:11" s="296" customFormat="1" x14ac:dyDescent="0.2">
      <c r="A99" s="202"/>
      <c r="B99" s="371"/>
      <c r="C99" s="204"/>
      <c r="D99" s="347"/>
      <c r="E99" s="348"/>
      <c r="F99" s="326"/>
      <c r="G99" s="326"/>
      <c r="H99" s="293"/>
      <c r="I99" s="282"/>
      <c r="J99" s="282"/>
      <c r="K99" s="282"/>
    </row>
    <row r="100" spans="1:11" s="296" customFormat="1" ht="24" x14ac:dyDescent="0.2">
      <c r="A100" s="106" t="str">
        <f>$B$76</f>
        <v>IV.</v>
      </c>
      <c r="B100" s="106">
        <f>COUNT($A$78:B98)+1</f>
        <v>11</v>
      </c>
      <c r="C100" s="204" t="s">
        <v>258</v>
      </c>
      <c r="D100" s="347" t="s">
        <v>152</v>
      </c>
      <c r="E100" s="361">
        <v>4.3</v>
      </c>
      <c r="F100" s="326"/>
      <c r="G100" s="326">
        <f>IF(OSNOVA!$B$43=1,E100*F100,"")</f>
        <v>0</v>
      </c>
      <c r="H100" s="293"/>
      <c r="I100" s="282"/>
      <c r="J100" s="282"/>
      <c r="K100" s="282"/>
    </row>
    <row r="101" spans="1:11" s="296" customFormat="1" x14ac:dyDescent="0.2">
      <c r="A101" s="202"/>
      <c r="B101" s="371"/>
      <c r="C101" s="204"/>
      <c r="D101" s="347"/>
      <c r="E101" s="348"/>
      <c r="F101" s="326"/>
      <c r="G101" s="326"/>
      <c r="H101" s="293"/>
      <c r="I101" s="282"/>
      <c r="J101" s="282"/>
      <c r="K101" s="282"/>
    </row>
    <row r="102" spans="1:11" s="296" customFormat="1" ht="60" x14ac:dyDescent="0.2">
      <c r="A102" s="106" t="str">
        <f>$B$76</f>
        <v>IV.</v>
      </c>
      <c r="B102" s="106">
        <f>COUNT($A$78:B100)+1</f>
        <v>12</v>
      </c>
      <c r="C102" s="204" t="s">
        <v>263</v>
      </c>
      <c r="D102" s="347" t="s">
        <v>35</v>
      </c>
      <c r="E102" s="361">
        <v>1</v>
      </c>
      <c r="F102" s="326"/>
      <c r="G102" s="326">
        <f>IF(OSNOVA!$B$43=1,E102*F102,"")</f>
        <v>0</v>
      </c>
      <c r="H102" s="293"/>
      <c r="I102" s="282"/>
      <c r="J102" s="282"/>
      <c r="K102" s="282"/>
    </row>
    <row r="103" spans="1:11" s="296" customFormat="1" x14ac:dyDescent="0.2">
      <c r="A103" s="202"/>
      <c r="B103" s="371"/>
      <c r="C103" s="204"/>
      <c r="D103" s="347"/>
      <c r="E103" s="348"/>
      <c r="F103" s="326"/>
      <c r="G103" s="326"/>
      <c r="H103" s="293"/>
      <c r="I103" s="282"/>
      <c r="J103" s="282"/>
      <c r="K103" s="282"/>
    </row>
    <row r="104" spans="1:11" s="296" customFormat="1" ht="24" x14ac:dyDescent="0.2">
      <c r="A104" s="106" t="str">
        <f>$B$76</f>
        <v>IV.</v>
      </c>
      <c r="B104" s="106">
        <f>COUNT($A$78:B102)+1</f>
        <v>13</v>
      </c>
      <c r="C104" s="204" t="s">
        <v>264</v>
      </c>
      <c r="D104" s="347" t="s">
        <v>152</v>
      </c>
      <c r="E104" s="361">
        <v>8</v>
      </c>
      <c r="F104" s="326"/>
      <c r="G104" s="326">
        <f>IF(OSNOVA!$B$43=1,E104*F104,"")</f>
        <v>0</v>
      </c>
      <c r="H104" s="293"/>
      <c r="I104" s="282"/>
      <c r="J104" s="282"/>
      <c r="K104" s="282"/>
    </row>
    <row r="105" spans="1:11" s="296" customFormat="1" x14ac:dyDescent="0.2">
      <c r="A105" s="278"/>
      <c r="B105" s="368"/>
      <c r="C105" s="286"/>
      <c r="D105" s="232"/>
      <c r="E105" s="232"/>
      <c r="F105" s="236"/>
      <c r="G105" s="236"/>
      <c r="H105" s="293"/>
      <c r="I105" s="282"/>
      <c r="J105" s="282"/>
      <c r="K105" s="282"/>
    </row>
    <row r="106" spans="1:11" s="266" customFormat="1" ht="13.5" thickBot="1" x14ac:dyDescent="0.25">
      <c r="A106" s="299"/>
      <c r="B106" s="373"/>
      <c r="C106" s="237" t="str">
        <f>CONCATENATE(B76," ",C76," - SKUPAJ:")</f>
        <v>IV. GRADBENA DELA in OBRTNIŠKA DELA - SKUPAJ:</v>
      </c>
      <c r="D106" s="237"/>
      <c r="E106" s="238"/>
      <c r="F106" s="239"/>
      <c r="G106" s="240">
        <f>IF(OSNOVA!$B$43=1,SUM(G78:G105),"")</f>
        <v>0</v>
      </c>
    </row>
    <row r="107" spans="1:11" s="266" customFormat="1" x14ac:dyDescent="0.2">
      <c r="A107" s="300"/>
      <c r="B107" s="374"/>
      <c r="C107" s="274"/>
      <c r="D107" s="274"/>
      <c r="E107" s="275"/>
      <c r="F107" s="258"/>
      <c r="G107" s="279"/>
    </row>
    <row r="108" spans="1:11" s="290" customFormat="1" ht="13.5" thickBot="1" x14ac:dyDescent="0.25">
      <c r="A108" s="336"/>
      <c r="B108" s="370" t="s">
        <v>157</v>
      </c>
      <c r="C108" s="342" t="s">
        <v>179</v>
      </c>
      <c r="D108" s="245"/>
      <c r="E108" s="246"/>
      <c r="F108" s="247"/>
      <c r="G108" s="248"/>
    </row>
    <row r="109" spans="1:11" x14ac:dyDescent="0.2">
      <c r="A109" s="301"/>
      <c r="C109" s="302"/>
      <c r="D109" s="233"/>
      <c r="E109" s="234"/>
      <c r="G109" s="250"/>
    </row>
    <row r="110" spans="1:11" s="296" customFormat="1" ht="24" x14ac:dyDescent="0.2">
      <c r="A110" s="329" t="str">
        <f>$B$108</f>
        <v>V.</v>
      </c>
      <c r="B110" s="329">
        <f>1</f>
        <v>1</v>
      </c>
      <c r="C110" s="204" t="s">
        <v>174</v>
      </c>
      <c r="D110" s="347" t="s">
        <v>35</v>
      </c>
      <c r="E110" s="348">
        <v>3</v>
      </c>
      <c r="F110" s="326"/>
      <c r="G110" s="85">
        <f>IF(OSNOVA!$B$43=1,E110*F110,"")</f>
        <v>0</v>
      </c>
      <c r="H110" s="293"/>
      <c r="I110" s="282"/>
      <c r="J110" s="282"/>
      <c r="K110" s="282"/>
    </row>
    <row r="111" spans="1:11" s="296" customFormat="1" ht="12" x14ac:dyDescent="0.2">
      <c r="A111" s="329"/>
      <c r="B111" s="329"/>
      <c r="C111" s="204" t="s">
        <v>63</v>
      </c>
      <c r="D111" s="349"/>
      <c r="E111" s="348"/>
      <c r="F111" s="118"/>
      <c r="G111" s="85"/>
      <c r="H111" s="293"/>
      <c r="I111" s="295"/>
      <c r="J111" s="295"/>
      <c r="K111" s="295"/>
    </row>
    <row r="112" spans="1:11" s="296" customFormat="1" ht="36" x14ac:dyDescent="0.2">
      <c r="A112" s="329" t="str">
        <f>$B$108</f>
        <v>V.</v>
      </c>
      <c r="B112" s="372">
        <f>B110+1</f>
        <v>2</v>
      </c>
      <c r="C112" s="204" t="s">
        <v>237</v>
      </c>
      <c r="D112" s="347" t="s">
        <v>35</v>
      </c>
      <c r="E112" s="348">
        <v>3</v>
      </c>
      <c r="F112" s="326"/>
      <c r="G112" s="85">
        <f>IF(OSNOVA!$B$43=1,E112*F112,"")</f>
        <v>0</v>
      </c>
      <c r="H112" s="293"/>
      <c r="I112" s="295"/>
      <c r="J112" s="295"/>
      <c r="K112" s="295"/>
    </row>
    <row r="113" spans="1:11" s="296" customFormat="1" ht="12" x14ac:dyDescent="0.2">
      <c r="A113" s="329"/>
      <c r="B113" s="329"/>
      <c r="C113" s="204"/>
      <c r="D113" s="349"/>
      <c r="E113" s="348"/>
      <c r="F113" s="118"/>
      <c r="G113" s="85"/>
      <c r="H113" s="293"/>
      <c r="I113" s="295"/>
      <c r="J113" s="295"/>
      <c r="K113" s="295"/>
    </row>
    <row r="114" spans="1:11" s="296" customFormat="1" ht="48" x14ac:dyDescent="0.2">
      <c r="A114" s="329" t="str">
        <f>$B$108</f>
        <v>V.</v>
      </c>
      <c r="B114" s="372">
        <f>B112+1</f>
        <v>3</v>
      </c>
      <c r="C114" s="204" t="s">
        <v>238</v>
      </c>
      <c r="D114" s="347" t="s">
        <v>35</v>
      </c>
      <c r="E114" s="348">
        <v>1</v>
      </c>
      <c r="F114" s="326"/>
      <c r="G114" s="85">
        <f>IF(OSNOVA!$B$43=1,E114*F114,"")</f>
        <v>0</v>
      </c>
      <c r="H114" s="293"/>
      <c r="I114" s="295"/>
      <c r="J114" s="295"/>
      <c r="K114" s="295"/>
    </row>
    <row r="115" spans="1:11" s="296" customFormat="1" ht="12" x14ac:dyDescent="0.2">
      <c r="A115" s="329"/>
      <c r="B115" s="372"/>
      <c r="C115" s="204"/>
      <c r="D115" s="347"/>
      <c r="E115" s="348"/>
      <c r="F115" s="326"/>
      <c r="G115" s="85"/>
      <c r="H115" s="293"/>
      <c r="I115" s="295"/>
      <c r="J115" s="295"/>
      <c r="K115" s="295"/>
    </row>
    <row r="116" spans="1:11" s="296" customFormat="1" ht="48" x14ac:dyDescent="0.2">
      <c r="A116" s="329" t="str">
        <f>$B$108</f>
        <v>V.</v>
      </c>
      <c r="B116" s="372">
        <f>B114+1</f>
        <v>4</v>
      </c>
      <c r="C116" s="204" t="s">
        <v>239</v>
      </c>
      <c r="D116" s="347" t="s">
        <v>35</v>
      </c>
      <c r="E116" s="348">
        <v>1</v>
      </c>
      <c r="F116" s="326"/>
      <c r="G116" s="85">
        <f>IF(OSNOVA!$B$43=1,E116*F116,"")</f>
        <v>0</v>
      </c>
      <c r="H116" s="293"/>
      <c r="I116" s="295"/>
      <c r="J116" s="295"/>
      <c r="K116" s="295"/>
    </row>
    <row r="117" spans="1:11" s="296" customFormat="1" ht="12" x14ac:dyDescent="0.2">
      <c r="A117" s="329"/>
      <c r="B117" s="372"/>
      <c r="C117" s="204"/>
      <c r="D117" s="347"/>
      <c r="E117" s="348"/>
      <c r="F117" s="326"/>
      <c r="G117" s="85"/>
      <c r="H117" s="293"/>
      <c r="I117" s="295"/>
      <c r="J117" s="295"/>
      <c r="K117" s="295"/>
    </row>
    <row r="118" spans="1:11" s="296" customFormat="1" ht="48" x14ac:dyDescent="0.2">
      <c r="A118" s="329" t="str">
        <f>$B$108</f>
        <v>V.</v>
      </c>
      <c r="B118" s="372">
        <f>B116+1</f>
        <v>5</v>
      </c>
      <c r="C118" s="204" t="s">
        <v>240</v>
      </c>
      <c r="D118" s="347" t="s">
        <v>35</v>
      </c>
      <c r="E118" s="348">
        <v>1</v>
      </c>
      <c r="F118" s="326"/>
      <c r="G118" s="85">
        <f>IF(OSNOVA!$B$43=1,E118*F118,"")</f>
        <v>0</v>
      </c>
      <c r="H118" s="293"/>
      <c r="I118" s="295"/>
      <c r="J118" s="295"/>
      <c r="K118" s="295"/>
    </row>
    <row r="119" spans="1:11" s="296" customFormat="1" ht="12" x14ac:dyDescent="0.2">
      <c r="A119" s="329"/>
      <c r="B119" s="372"/>
      <c r="C119" s="204"/>
      <c r="D119" s="347"/>
      <c r="E119" s="348"/>
      <c r="F119" s="326"/>
      <c r="G119" s="85"/>
      <c r="H119" s="293"/>
      <c r="I119" s="295"/>
      <c r="J119" s="295"/>
      <c r="K119" s="295"/>
    </row>
    <row r="120" spans="1:11" s="296" customFormat="1" ht="36" x14ac:dyDescent="0.2">
      <c r="A120" s="329" t="str">
        <f>$B$108</f>
        <v>V.</v>
      </c>
      <c r="B120" s="372">
        <f>B118+1</f>
        <v>6</v>
      </c>
      <c r="C120" s="204" t="s">
        <v>180</v>
      </c>
      <c r="D120" s="347" t="s">
        <v>35</v>
      </c>
      <c r="E120" s="348">
        <v>1</v>
      </c>
      <c r="F120" s="326"/>
      <c r="G120" s="85">
        <f>IF(OSNOVA!$B$43=1,E120*F120,"")</f>
        <v>0</v>
      </c>
      <c r="H120" s="293"/>
      <c r="I120" s="295"/>
      <c r="J120" s="295"/>
      <c r="K120" s="295"/>
    </row>
    <row r="121" spans="1:11" s="296" customFormat="1" ht="12" x14ac:dyDescent="0.2">
      <c r="A121" s="329"/>
      <c r="B121" s="329"/>
      <c r="C121" s="204"/>
      <c r="D121" s="349"/>
      <c r="E121" s="348"/>
      <c r="F121" s="84"/>
      <c r="G121" s="85"/>
      <c r="H121" s="293"/>
      <c r="I121" s="295"/>
      <c r="J121" s="295"/>
      <c r="K121" s="295"/>
    </row>
    <row r="122" spans="1:11" s="296" customFormat="1" ht="36" x14ac:dyDescent="0.2">
      <c r="A122" s="329" t="str">
        <f>$B$108</f>
        <v>V.</v>
      </c>
      <c r="B122" s="372">
        <f>B120+1</f>
        <v>7</v>
      </c>
      <c r="C122" s="204" t="s">
        <v>182</v>
      </c>
      <c r="D122" s="347" t="s">
        <v>154</v>
      </c>
      <c r="E122" s="348">
        <v>158</v>
      </c>
      <c r="F122" s="85"/>
      <c r="G122" s="85">
        <f>IF(OSNOVA!$B$43=1,E122*F122,"")</f>
        <v>0</v>
      </c>
      <c r="H122" s="293"/>
      <c r="I122" s="295"/>
      <c r="J122" s="295"/>
      <c r="K122" s="295"/>
    </row>
    <row r="123" spans="1:11" s="296" customFormat="1" ht="12" x14ac:dyDescent="0.2">
      <c r="A123" s="329"/>
      <c r="B123" s="329"/>
      <c r="C123" s="204"/>
      <c r="D123" s="349"/>
      <c r="E123" s="348"/>
      <c r="F123" s="84"/>
      <c r="G123" s="85"/>
      <c r="H123" s="293"/>
      <c r="I123" s="295"/>
      <c r="J123" s="295"/>
      <c r="K123" s="295"/>
    </row>
    <row r="124" spans="1:11" s="296" customFormat="1" ht="48" x14ac:dyDescent="0.2">
      <c r="A124" s="329" t="str">
        <f>$B$108</f>
        <v>V.</v>
      </c>
      <c r="B124" s="372">
        <f>B122+1</f>
        <v>8</v>
      </c>
      <c r="C124" s="204" t="s">
        <v>243</v>
      </c>
      <c r="D124" s="347" t="s">
        <v>35</v>
      </c>
      <c r="E124" s="348">
        <v>1</v>
      </c>
      <c r="F124" s="85"/>
      <c r="G124" s="85">
        <f>IF(OSNOVA!$B$43=1,E124*F124,"")</f>
        <v>0</v>
      </c>
      <c r="H124" s="293"/>
      <c r="I124" s="295"/>
      <c r="J124" s="295"/>
      <c r="K124" s="295"/>
    </row>
    <row r="125" spans="1:11" s="296" customFormat="1" ht="12" x14ac:dyDescent="0.2">
      <c r="A125" s="329"/>
      <c r="B125" s="329"/>
      <c r="C125" s="204"/>
      <c r="D125" s="362"/>
      <c r="E125" s="351"/>
      <c r="F125" s="235"/>
      <c r="G125" s="236"/>
      <c r="H125" s="293"/>
      <c r="I125" s="295"/>
      <c r="J125" s="295"/>
      <c r="K125" s="295"/>
    </row>
    <row r="126" spans="1:11" s="296" customFormat="1" ht="48" x14ac:dyDescent="0.2">
      <c r="A126" s="329" t="str">
        <f>$B$108</f>
        <v>V.</v>
      </c>
      <c r="B126" s="372">
        <f>B124+1</f>
        <v>9</v>
      </c>
      <c r="C126" s="204" t="s">
        <v>195</v>
      </c>
      <c r="D126" s="347" t="s">
        <v>35</v>
      </c>
      <c r="E126" s="348">
        <v>1</v>
      </c>
      <c r="F126" s="85"/>
      <c r="G126" s="85">
        <f>IF(OSNOVA!$B$43=1,E126*F126,"")</f>
        <v>0</v>
      </c>
      <c r="H126" s="293"/>
      <c r="I126" s="295"/>
      <c r="J126" s="295"/>
      <c r="K126" s="295"/>
    </row>
    <row r="127" spans="1:11" s="296" customFormat="1" ht="12" x14ac:dyDescent="0.2">
      <c r="A127" s="329"/>
      <c r="B127" s="329"/>
      <c r="C127" s="204"/>
      <c r="D127" s="349"/>
      <c r="E127" s="348"/>
      <c r="F127" s="84"/>
      <c r="G127" s="85"/>
      <c r="H127" s="293"/>
      <c r="I127" s="295"/>
      <c r="J127" s="295"/>
      <c r="K127" s="295"/>
    </row>
    <row r="128" spans="1:11" s="296" customFormat="1" ht="48" x14ac:dyDescent="0.2">
      <c r="A128" s="329" t="str">
        <f>$B$108</f>
        <v>V.</v>
      </c>
      <c r="B128" s="372">
        <f>B126+1</f>
        <v>10</v>
      </c>
      <c r="C128" s="204" t="s">
        <v>241</v>
      </c>
      <c r="D128" s="347" t="s">
        <v>154</v>
      </c>
      <c r="E128" s="348">
        <v>40</v>
      </c>
      <c r="F128" s="85"/>
      <c r="G128" s="85">
        <f>IF(OSNOVA!$B$43=1,E128*F128,"")</f>
        <v>0</v>
      </c>
      <c r="H128" s="293"/>
      <c r="I128" s="295"/>
      <c r="J128" s="295"/>
      <c r="K128" s="295"/>
    </row>
    <row r="129" spans="1:11" s="296" customFormat="1" ht="12" x14ac:dyDescent="0.2">
      <c r="A129" s="329"/>
      <c r="B129" s="372"/>
      <c r="C129" s="204"/>
      <c r="D129" s="347"/>
      <c r="E129" s="348"/>
      <c r="F129" s="85"/>
      <c r="G129" s="85"/>
      <c r="H129" s="293"/>
      <c r="I129" s="295"/>
      <c r="J129" s="295"/>
      <c r="K129" s="295"/>
    </row>
    <row r="130" spans="1:11" s="296" customFormat="1" ht="36" x14ac:dyDescent="0.2">
      <c r="A130" s="329" t="str">
        <f>$B$108</f>
        <v>V.</v>
      </c>
      <c r="B130" s="372">
        <f>B128+1</f>
        <v>11</v>
      </c>
      <c r="C130" s="204" t="s">
        <v>242</v>
      </c>
      <c r="D130" s="347" t="s">
        <v>5</v>
      </c>
      <c r="E130" s="348">
        <v>5</v>
      </c>
      <c r="F130" s="326"/>
      <c r="G130" s="85">
        <f>IF(OSNOVA!$B$43=1,E130*F130,"")</f>
        <v>0</v>
      </c>
      <c r="H130" s="293"/>
      <c r="I130" s="295"/>
      <c r="J130" s="295"/>
      <c r="K130" s="295"/>
    </row>
    <row r="131" spans="1:11" s="296" customFormat="1" ht="12" x14ac:dyDescent="0.2">
      <c r="A131" s="329"/>
      <c r="B131" s="372"/>
      <c r="C131" s="204"/>
      <c r="D131" s="347"/>
      <c r="E131" s="348"/>
      <c r="F131" s="85"/>
      <c r="G131" s="85"/>
      <c r="H131" s="293"/>
      <c r="I131" s="295"/>
      <c r="J131" s="295"/>
      <c r="K131" s="295"/>
    </row>
    <row r="132" spans="1:11" s="296" customFormat="1" ht="36" x14ac:dyDescent="0.2">
      <c r="A132" s="329" t="str">
        <f>$B$108</f>
        <v>V.</v>
      </c>
      <c r="B132" s="372">
        <f>B130+1</f>
        <v>12</v>
      </c>
      <c r="C132" s="204" t="s">
        <v>245</v>
      </c>
      <c r="D132" s="347" t="s">
        <v>35</v>
      </c>
      <c r="E132" s="348">
        <v>3</v>
      </c>
      <c r="F132" s="85"/>
      <c r="G132" s="85">
        <f>IF(OSNOVA!$B$43=1,E132*F132,"")</f>
        <v>0</v>
      </c>
      <c r="H132" s="293"/>
      <c r="I132" s="295"/>
      <c r="J132" s="295"/>
      <c r="K132" s="295"/>
    </row>
    <row r="133" spans="1:11" s="296" customFormat="1" ht="12" x14ac:dyDescent="0.2">
      <c r="A133" s="329"/>
      <c r="B133" s="372"/>
      <c r="C133" s="332"/>
      <c r="D133" s="347"/>
      <c r="E133" s="348"/>
      <c r="F133" s="85"/>
      <c r="G133" s="85"/>
      <c r="H133" s="293"/>
      <c r="I133" s="295"/>
      <c r="J133" s="295"/>
      <c r="K133" s="295"/>
    </row>
    <row r="134" spans="1:11" s="296" customFormat="1" ht="96" x14ac:dyDescent="0.2">
      <c r="A134" s="329" t="str">
        <f>$B$108</f>
        <v>V.</v>
      </c>
      <c r="B134" s="372">
        <f>B132+1</f>
        <v>13</v>
      </c>
      <c r="C134" s="204" t="s">
        <v>244</v>
      </c>
      <c r="D134" s="347" t="s">
        <v>35</v>
      </c>
      <c r="E134" s="348">
        <v>3</v>
      </c>
      <c r="F134" s="85"/>
      <c r="G134" s="85">
        <f>IF(OSNOVA!$B$43=1,E134*F134,"")</f>
        <v>0</v>
      </c>
      <c r="H134" s="293"/>
      <c r="I134" s="295"/>
      <c r="J134" s="295"/>
      <c r="K134" s="295"/>
    </row>
    <row r="135" spans="1:11" s="296" customFormat="1" ht="12" x14ac:dyDescent="0.2">
      <c r="A135" s="304"/>
      <c r="B135" s="304"/>
      <c r="C135" s="286"/>
      <c r="D135" s="232"/>
      <c r="E135" s="231"/>
      <c r="F135" s="236"/>
      <c r="G135" s="236"/>
      <c r="H135" s="293"/>
      <c r="I135" s="295"/>
      <c r="J135" s="295"/>
      <c r="K135" s="295"/>
    </row>
    <row r="136" spans="1:11" s="266" customFormat="1" ht="13.5" thickBot="1" x14ac:dyDescent="0.25">
      <c r="A136" s="299"/>
      <c r="B136" s="373"/>
      <c r="C136" s="237" t="str">
        <f>CONCATENATE(B108," ",C108," - SKUPAJ:")</f>
        <v>V. OPREMA IN ZASADITEV - SKUPAJ:</v>
      </c>
      <c r="D136" s="237"/>
      <c r="E136" s="238"/>
      <c r="F136" s="239"/>
      <c r="G136" s="240">
        <f>SUM(G110:G135)</f>
        <v>0</v>
      </c>
    </row>
    <row r="137" spans="1:11" s="296" customFormat="1" ht="12" x14ac:dyDescent="0.2">
      <c r="A137" s="304"/>
      <c r="B137" s="304"/>
      <c r="C137" s="286"/>
      <c r="D137" s="232"/>
      <c r="E137" s="231"/>
      <c r="F137" s="236"/>
      <c r="G137" s="236"/>
      <c r="H137" s="293"/>
      <c r="I137" s="295"/>
      <c r="J137" s="295"/>
      <c r="K137" s="295"/>
    </row>
    <row r="138" spans="1:11" s="290" customFormat="1" ht="13.5" thickBot="1" x14ac:dyDescent="0.25">
      <c r="A138" s="336"/>
      <c r="B138" s="370" t="s">
        <v>172</v>
      </c>
      <c r="C138" s="337" t="s">
        <v>184</v>
      </c>
      <c r="D138" s="254"/>
      <c r="E138" s="255"/>
      <c r="F138" s="247"/>
      <c r="G138" s="248"/>
    </row>
    <row r="139" spans="1:11" x14ac:dyDescent="0.2">
      <c r="A139" s="301"/>
      <c r="C139" s="289"/>
      <c r="G139" s="250"/>
    </row>
    <row r="140" spans="1:11" ht="24" x14ac:dyDescent="0.2">
      <c r="A140" s="301"/>
      <c r="C140" s="366" t="s">
        <v>267</v>
      </c>
      <c r="G140" s="250"/>
    </row>
    <row r="141" spans="1:11" x14ac:dyDescent="0.2">
      <c r="A141" s="301"/>
      <c r="C141" s="286"/>
      <c r="G141" s="250"/>
    </row>
    <row r="142" spans="1:11" s="296" customFormat="1" x14ac:dyDescent="0.2">
      <c r="A142" s="329" t="str">
        <f>$B$138</f>
        <v>VI.</v>
      </c>
      <c r="B142" s="106">
        <f>COUNT(#REF!)+1</f>
        <v>1</v>
      </c>
      <c r="C142" s="204" t="s">
        <v>272</v>
      </c>
      <c r="D142" s="363" t="s">
        <v>185</v>
      </c>
      <c r="E142" s="364">
        <v>24</v>
      </c>
      <c r="F142" s="85"/>
      <c r="G142" s="85">
        <f>IF(OSNOVA!$B$43=1,E142*F142,"")</f>
        <v>0</v>
      </c>
      <c r="H142" s="293"/>
      <c r="I142" s="282"/>
      <c r="J142" s="282"/>
      <c r="K142" s="282"/>
    </row>
    <row r="143" spans="1:11" s="296" customFormat="1" x14ac:dyDescent="0.2">
      <c r="A143" s="106"/>
      <c r="B143" s="371"/>
      <c r="C143" s="204" t="s">
        <v>63</v>
      </c>
      <c r="D143" s="365"/>
      <c r="E143" s="364"/>
      <c r="F143" s="84"/>
      <c r="G143" s="85"/>
      <c r="H143" s="293"/>
      <c r="I143" s="282"/>
      <c r="J143" s="282"/>
      <c r="K143" s="282"/>
    </row>
    <row r="144" spans="1:11" s="296" customFormat="1" x14ac:dyDescent="0.2">
      <c r="A144" s="329" t="str">
        <f>$B$138</f>
        <v>VI.</v>
      </c>
      <c r="B144" s="377">
        <f>+B142+1</f>
        <v>2</v>
      </c>
      <c r="C144" s="204" t="s">
        <v>273</v>
      </c>
      <c r="D144" s="363" t="s">
        <v>185</v>
      </c>
      <c r="E144" s="364">
        <v>8</v>
      </c>
      <c r="F144" s="85"/>
      <c r="G144" s="85">
        <f>IF(OSNOVA!$B$43=1,E144*F144,"")</f>
        <v>0</v>
      </c>
      <c r="H144" s="293"/>
      <c r="I144" s="282"/>
      <c r="J144" s="282"/>
      <c r="K144" s="282"/>
    </row>
    <row r="145" spans="1:11" s="296" customFormat="1" ht="12" x14ac:dyDescent="0.2">
      <c r="A145" s="333"/>
      <c r="B145" s="371"/>
      <c r="C145" s="204" t="s">
        <v>63</v>
      </c>
      <c r="D145" s="365"/>
      <c r="E145" s="364"/>
      <c r="F145" s="84"/>
      <c r="G145" s="85"/>
      <c r="H145" s="293"/>
      <c r="I145" s="295"/>
      <c r="J145" s="295"/>
      <c r="K145" s="295"/>
    </row>
    <row r="146" spans="1:11" s="296" customFormat="1" x14ac:dyDescent="0.2">
      <c r="A146" s="329" t="str">
        <f>$B$138</f>
        <v>VI.</v>
      </c>
      <c r="B146" s="377">
        <f>+B144+1</f>
        <v>3</v>
      </c>
      <c r="C146" s="204" t="s">
        <v>274</v>
      </c>
      <c r="D146" s="363" t="s">
        <v>185</v>
      </c>
      <c r="E146" s="364">
        <v>4</v>
      </c>
      <c r="F146" s="85"/>
      <c r="G146" s="85">
        <f>IF(OSNOVA!$B$43=1,E146*F146,"")</f>
        <v>0</v>
      </c>
      <c r="H146" s="293"/>
      <c r="I146" s="282"/>
      <c r="J146" s="282"/>
      <c r="K146" s="282"/>
    </row>
    <row r="147" spans="1:11" s="296" customFormat="1" x14ac:dyDescent="0.2">
      <c r="A147" s="106"/>
      <c r="B147" s="377"/>
      <c r="C147" s="204"/>
      <c r="D147" s="363"/>
      <c r="E147" s="364"/>
      <c r="F147" s="85"/>
      <c r="G147" s="85"/>
      <c r="H147" s="293"/>
      <c r="I147" s="282"/>
      <c r="J147" s="282"/>
      <c r="K147" s="282"/>
    </row>
    <row r="148" spans="1:11" s="296" customFormat="1" ht="24" x14ac:dyDescent="0.2">
      <c r="A148" s="329" t="str">
        <f>$B$138</f>
        <v>VI.</v>
      </c>
      <c r="B148" s="377">
        <f>+B146+1</f>
        <v>4</v>
      </c>
      <c r="C148" s="204" t="s">
        <v>275</v>
      </c>
      <c r="D148" s="363" t="s">
        <v>185</v>
      </c>
      <c r="E148" s="364">
        <v>120</v>
      </c>
      <c r="F148" s="85"/>
      <c r="G148" s="85">
        <f>IF(OSNOVA!$B$43=1,E148*F148,"")</f>
        <v>0</v>
      </c>
      <c r="H148" s="293"/>
      <c r="I148" s="282"/>
      <c r="J148" s="282"/>
      <c r="K148" s="282"/>
    </row>
    <row r="149" spans="1:11" s="296" customFormat="1" x14ac:dyDescent="0.2">
      <c r="A149" s="106"/>
      <c r="B149" s="377"/>
      <c r="C149" s="204"/>
      <c r="D149" s="363"/>
      <c r="E149" s="364"/>
      <c r="F149" s="85"/>
      <c r="G149" s="85"/>
      <c r="H149" s="293"/>
      <c r="I149" s="282"/>
      <c r="J149" s="282"/>
      <c r="K149" s="282"/>
    </row>
    <row r="150" spans="1:11" s="296" customFormat="1" ht="24" x14ac:dyDescent="0.2">
      <c r="A150" s="329" t="str">
        <f>$B$138</f>
        <v>VI.</v>
      </c>
      <c r="B150" s="377">
        <f>+B148+1</f>
        <v>5</v>
      </c>
      <c r="C150" s="204" t="s">
        <v>276</v>
      </c>
      <c r="D150" s="363" t="s">
        <v>185</v>
      </c>
      <c r="E150" s="364">
        <v>80</v>
      </c>
      <c r="F150" s="85"/>
      <c r="G150" s="85">
        <f>IF(OSNOVA!$B$43=1,E150*F150,"")</f>
        <v>0</v>
      </c>
      <c r="H150" s="293"/>
      <c r="I150" s="282"/>
      <c r="J150" s="282"/>
      <c r="K150" s="282"/>
    </row>
    <row r="151" spans="1:11" s="296" customFormat="1" ht="12" x14ac:dyDescent="0.2">
      <c r="A151" s="291"/>
      <c r="B151" s="368"/>
      <c r="C151" s="292" t="s">
        <v>63</v>
      </c>
      <c r="D151" s="257"/>
      <c r="E151" s="253"/>
      <c r="F151" s="235"/>
      <c r="G151" s="236"/>
      <c r="H151" s="293"/>
      <c r="I151" s="295"/>
      <c r="J151" s="295"/>
      <c r="K151" s="295"/>
    </row>
    <row r="152" spans="1:11" s="266" customFormat="1" ht="13.5" thickBot="1" x14ac:dyDescent="0.25">
      <c r="A152" s="299"/>
      <c r="B152" s="373"/>
      <c r="C152" s="237" t="str">
        <f>CONCATENATE(B138," ",C138," - SKUPAJ:")</f>
        <v>VI. OSTALA DELA - SKUPAJ:</v>
      </c>
      <c r="D152" s="237"/>
      <c r="E152" s="238"/>
      <c r="F152" s="239"/>
      <c r="G152" s="240">
        <f>SUM(G142:G150)</f>
        <v>0</v>
      </c>
    </row>
    <row r="153" spans="1:11" s="296" customFormat="1" ht="12" x14ac:dyDescent="0.2">
      <c r="A153" s="304"/>
      <c r="B153" s="304"/>
      <c r="C153" s="286"/>
      <c r="D153" s="232"/>
      <c r="E153" s="231"/>
      <c r="F153" s="236"/>
      <c r="G153" s="236"/>
      <c r="H153" s="293"/>
      <c r="I153" s="295"/>
      <c r="J153" s="295"/>
      <c r="K153" s="295"/>
    </row>
    <row r="154" spans="1:11" s="233" customFormat="1" ht="13.5" thickBot="1" x14ac:dyDescent="0.25">
      <c r="A154" s="561" t="s">
        <v>148</v>
      </c>
      <c r="B154" s="562"/>
      <c r="C154" s="562"/>
      <c r="D154" s="562"/>
      <c r="E154" s="562"/>
      <c r="F154" s="562"/>
      <c r="G154" s="562"/>
    </row>
    <row r="155" spans="1:11" s="307" customFormat="1" ht="14.25" customHeight="1" x14ac:dyDescent="0.2">
      <c r="A155" s="305"/>
      <c r="B155" s="378"/>
      <c r="C155" s="306"/>
      <c r="D155" s="262"/>
      <c r="E155" s="263"/>
      <c r="F155" s="264"/>
      <c r="G155" s="264"/>
    </row>
    <row r="156" spans="1:11" s="266" customFormat="1" x14ac:dyDescent="0.2">
      <c r="A156" s="308"/>
      <c r="B156" s="379"/>
      <c r="C156" s="309"/>
      <c r="E156" s="267"/>
      <c r="F156" s="268"/>
      <c r="G156" s="268"/>
      <c r="H156" s="307"/>
      <c r="I156" s="268"/>
      <c r="J156" s="268"/>
      <c r="K156" s="268"/>
    </row>
    <row r="157" spans="1:11" s="312" customFormat="1" x14ac:dyDescent="0.2">
      <c r="A157" s="310"/>
      <c r="B157" s="380" t="str">
        <f>B10</f>
        <v>I.</v>
      </c>
      <c r="C157" s="311" t="str">
        <f>+C10</f>
        <v>PREDDELA IN RUŠITVENA DELA</v>
      </c>
      <c r="D157" s="269"/>
      <c r="E157" s="270"/>
      <c r="F157" s="269"/>
      <c r="G157" s="271">
        <f>$G$30</f>
        <v>0</v>
      </c>
    </row>
    <row r="158" spans="1:11" s="307" customFormat="1" x14ac:dyDescent="0.2">
      <c r="A158" s="313"/>
      <c r="B158" s="261"/>
      <c r="C158" s="314"/>
      <c r="D158" s="258"/>
      <c r="E158" s="259"/>
      <c r="F158" s="260"/>
      <c r="G158" s="261"/>
    </row>
    <row r="159" spans="1:11" s="312" customFormat="1" x14ac:dyDescent="0.2">
      <c r="A159" s="310"/>
      <c r="B159" s="380" t="str">
        <f>B32</f>
        <v>II.</v>
      </c>
      <c r="C159" s="311" t="str">
        <f>+C32</f>
        <v>ZEMELJSKA DELA</v>
      </c>
      <c r="D159" s="269"/>
      <c r="E159" s="270"/>
      <c r="F159" s="269"/>
      <c r="G159" s="271">
        <f>$G$52</f>
        <v>0</v>
      </c>
    </row>
    <row r="160" spans="1:11" s="312" customFormat="1" x14ac:dyDescent="0.2">
      <c r="A160" s="310"/>
      <c r="B160" s="380"/>
      <c r="C160" s="311"/>
      <c r="D160" s="269"/>
      <c r="E160" s="270"/>
      <c r="F160" s="269"/>
      <c r="G160" s="271"/>
    </row>
    <row r="161" spans="1:11" s="312" customFormat="1" x14ac:dyDescent="0.2">
      <c r="A161" s="310"/>
      <c r="B161" s="380" t="str">
        <f>B54</f>
        <v>III.</v>
      </c>
      <c r="C161" s="311" t="str">
        <f>+C54</f>
        <v>VOZIŠČNA KONSTRUKCIJA</v>
      </c>
      <c r="D161" s="269"/>
      <c r="E161" s="270"/>
      <c r="F161" s="269"/>
      <c r="G161" s="271">
        <f>$G$74</f>
        <v>0</v>
      </c>
    </row>
    <row r="162" spans="1:11" s="312" customFormat="1" x14ac:dyDescent="0.2">
      <c r="A162" s="310"/>
      <c r="B162" s="380"/>
      <c r="C162" s="311"/>
      <c r="D162" s="269"/>
      <c r="E162" s="270"/>
      <c r="F162" s="269"/>
      <c r="G162" s="271"/>
    </row>
    <row r="163" spans="1:11" s="312" customFormat="1" x14ac:dyDescent="0.2">
      <c r="A163" s="310"/>
      <c r="B163" s="380" t="str">
        <f>B76</f>
        <v>IV.</v>
      </c>
      <c r="C163" s="311" t="str">
        <f>+C76</f>
        <v>GRADBENA DELA in OBRTNIŠKA DELA</v>
      </c>
      <c r="D163" s="269"/>
      <c r="E163" s="270"/>
      <c r="F163" s="269"/>
      <c r="G163" s="271">
        <f>$G$106</f>
        <v>0</v>
      </c>
    </row>
    <row r="164" spans="1:11" s="312" customFormat="1" x14ac:dyDescent="0.2">
      <c r="A164" s="310"/>
      <c r="B164" s="380"/>
      <c r="C164" s="311"/>
      <c r="D164" s="269"/>
      <c r="E164" s="270"/>
      <c r="F164" s="269"/>
      <c r="G164" s="271"/>
    </row>
    <row r="165" spans="1:11" s="312" customFormat="1" x14ac:dyDescent="0.2">
      <c r="A165" s="310"/>
      <c r="B165" s="380" t="str">
        <f>B108</f>
        <v>V.</v>
      </c>
      <c r="C165" s="311" t="str">
        <f>+C108</f>
        <v>OPREMA IN ZASADITEV</v>
      </c>
      <c r="D165" s="269"/>
      <c r="E165" s="270"/>
      <c r="F165" s="269"/>
      <c r="G165" s="271">
        <f>$G$136</f>
        <v>0</v>
      </c>
    </row>
    <row r="166" spans="1:11" s="312" customFormat="1" x14ac:dyDescent="0.2">
      <c r="A166" s="310"/>
      <c r="B166" s="380"/>
      <c r="C166" s="311"/>
      <c r="D166" s="269"/>
      <c r="E166" s="270"/>
      <c r="F166" s="269"/>
      <c r="G166" s="271"/>
    </row>
    <row r="167" spans="1:11" s="312" customFormat="1" x14ac:dyDescent="0.2">
      <c r="A167" s="310"/>
      <c r="B167" s="380" t="str">
        <f>B138</f>
        <v>VI.</v>
      </c>
      <c r="C167" s="311" t="str">
        <f>+C138</f>
        <v>OSTALA DELA</v>
      </c>
      <c r="D167" s="269"/>
      <c r="E167" s="270"/>
      <c r="F167" s="269"/>
      <c r="G167" s="271">
        <f>$G$152</f>
        <v>0</v>
      </c>
    </row>
    <row r="168" spans="1:11" s="307" customFormat="1" ht="13.5" thickBot="1" x14ac:dyDescent="0.25">
      <c r="A168" s="315"/>
      <c r="B168" s="381"/>
      <c r="C168" s="316"/>
      <c r="D168" s="272"/>
      <c r="E168" s="273"/>
      <c r="F168" s="317"/>
      <c r="G168" s="318"/>
      <c r="I168" s="319"/>
      <c r="J168" s="319"/>
      <c r="K168" s="319"/>
    </row>
    <row r="169" spans="1:11" s="266" customFormat="1" ht="13.5" thickBot="1" x14ac:dyDescent="0.25">
      <c r="A169" s="382"/>
      <c r="B169" s="383"/>
      <c r="C169" s="384" t="str">
        <f>CONCATENATE(A3," ",C3," - SKUPAJ:")</f>
        <v xml:space="preserve">  ZUNANJA UREDITEV - SKUPAJ:</v>
      </c>
      <c r="D169" s="385"/>
      <c r="E169" s="386"/>
      <c r="F169" s="387"/>
      <c r="G169" s="388">
        <f>IF(OSNOVA!$B$43=1,SUM(G157:G168),"")</f>
        <v>0</v>
      </c>
    </row>
    <row r="170" spans="1:11" s="307" customFormat="1" x14ac:dyDescent="0.2">
      <c r="A170" s="320"/>
      <c r="B170" s="261"/>
      <c r="C170" s="314"/>
      <c r="D170" s="258"/>
      <c r="E170" s="259"/>
      <c r="F170" s="260"/>
      <c r="G170" s="265"/>
    </row>
    <row r="171" spans="1:11" s="296" customFormat="1" ht="12" x14ac:dyDescent="0.2">
      <c r="A171" s="321"/>
      <c r="B171" s="368"/>
      <c r="C171" s="298"/>
      <c r="D171" s="276"/>
      <c r="E171" s="277"/>
      <c r="F171" s="280"/>
      <c r="G171" s="280"/>
    </row>
    <row r="172" spans="1:11" s="296" customFormat="1" ht="12" x14ac:dyDescent="0.2">
      <c r="A172" s="321"/>
      <c r="B172" s="368"/>
      <c r="C172" s="298"/>
      <c r="D172" s="276"/>
      <c r="E172" s="277"/>
      <c r="F172" s="280"/>
      <c r="G172" s="280"/>
    </row>
    <row r="173" spans="1:11" s="296" customFormat="1" ht="12" x14ac:dyDescent="0.2">
      <c r="A173" s="280"/>
      <c r="B173" s="368"/>
      <c r="C173" s="280"/>
      <c r="D173" s="280"/>
      <c r="E173" s="280"/>
      <c r="F173" s="280"/>
      <c r="G173" s="280"/>
      <c r="H173" s="280"/>
    </row>
    <row r="174" spans="1:11" s="296" customFormat="1" ht="12" x14ac:dyDescent="0.2">
      <c r="A174" s="280"/>
      <c r="B174" s="368"/>
      <c r="C174" s="280"/>
      <c r="D174" s="280"/>
      <c r="E174" s="280"/>
      <c r="F174" s="280"/>
      <c r="G174" s="280"/>
      <c r="H174" s="280"/>
    </row>
    <row r="175" spans="1:11" s="296" customFormat="1" ht="12" x14ac:dyDescent="0.2">
      <c r="A175" s="280"/>
      <c r="B175" s="368"/>
      <c r="C175" s="280"/>
      <c r="D175" s="280"/>
      <c r="E175" s="280"/>
      <c r="F175" s="280"/>
      <c r="G175" s="280"/>
      <c r="H175" s="280"/>
    </row>
    <row r="176" spans="1:11" s="296" customFormat="1" ht="12" x14ac:dyDescent="0.2">
      <c r="A176" s="280"/>
      <c r="B176" s="368"/>
      <c r="C176" s="280"/>
      <c r="D176" s="280"/>
      <c r="E176" s="280"/>
      <c r="F176" s="280"/>
      <c r="G176" s="280"/>
      <c r="H176" s="280"/>
    </row>
    <row r="177" spans="1:8" s="296" customFormat="1" ht="12" x14ac:dyDescent="0.2">
      <c r="A177" s="280"/>
      <c r="B177" s="368"/>
      <c r="C177" s="280"/>
      <c r="D177" s="280"/>
      <c r="E177" s="280"/>
      <c r="F177" s="280"/>
      <c r="G177" s="280"/>
      <c r="H177" s="280"/>
    </row>
    <row r="178" spans="1:8" s="296" customFormat="1" ht="12" x14ac:dyDescent="0.2">
      <c r="A178" s="280"/>
      <c r="B178" s="368"/>
      <c r="C178" s="280"/>
      <c r="D178" s="280"/>
      <c r="E178" s="280"/>
      <c r="F178" s="280"/>
      <c r="G178" s="280"/>
      <c r="H178" s="280"/>
    </row>
    <row r="179" spans="1:8" s="296" customFormat="1" ht="12" x14ac:dyDescent="0.2">
      <c r="A179" s="280"/>
      <c r="B179" s="368"/>
      <c r="C179" s="280"/>
      <c r="D179" s="280"/>
      <c r="E179" s="280"/>
      <c r="F179" s="280"/>
      <c r="G179" s="280"/>
      <c r="H179" s="280"/>
    </row>
    <row r="180" spans="1:8" s="296" customFormat="1" ht="12" x14ac:dyDescent="0.2">
      <c r="A180" s="280"/>
      <c r="B180" s="368"/>
      <c r="C180" s="280"/>
      <c r="D180" s="280"/>
      <c r="E180" s="280"/>
      <c r="F180" s="280"/>
      <c r="G180" s="280"/>
      <c r="H180" s="280"/>
    </row>
    <row r="181" spans="1:8" s="296" customFormat="1" ht="12" x14ac:dyDescent="0.2">
      <c r="A181" s="280"/>
      <c r="B181" s="368"/>
      <c r="C181" s="280"/>
      <c r="D181" s="280"/>
      <c r="E181" s="280"/>
      <c r="F181" s="280"/>
      <c r="G181" s="280"/>
      <c r="H181" s="280"/>
    </row>
    <row r="182" spans="1:8" s="296" customFormat="1" ht="12" x14ac:dyDescent="0.2">
      <c r="A182" s="280"/>
      <c r="B182" s="368"/>
      <c r="C182" s="280"/>
      <c r="D182" s="280"/>
      <c r="E182" s="280"/>
      <c r="F182" s="280"/>
      <c r="G182" s="280"/>
      <c r="H182" s="280"/>
    </row>
    <row r="183" spans="1:8" s="296" customFormat="1" ht="12" x14ac:dyDescent="0.2">
      <c r="A183" s="280"/>
      <c r="B183" s="368"/>
      <c r="C183" s="280"/>
      <c r="D183" s="280"/>
      <c r="E183" s="280"/>
      <c r="F183" s="280"/>
      <c r="G183" s="280"/>
      <c r="H183" s="280"/>
    </row>
    <row r="184" spans="1:8" s="296" customFormat="1" ht="12" x14ac:dyDescent="0.2">
      <c r="A184" s="280"/>
      <c r="B184" s="368"/>
      <c r="C184" s="280"/>
      <c r="D184" s="280"/>
      <c r="E184" s="280"/>
      <c r="F184" s="280"/>
      <c r="G184" s="280"/>
      <c r="H184" s="280"/>
    </row>
    <row r="185" spans="1:8" s="296" customFormat="1" ht="12" x14ac:dyDescent="0.2">
      <c r="A185" s="280"/>
      <c r="B185" s="368"/>
      <c r="C185" s="280"/>
      <c r="D185" s="280"/>
      <c r="E185" s="280"/>
      <c r="F185" s="280"/>
      <c r="G185" s="280"/>
      <c r="H185" s="280"/>
    </row>
    <row r="186" spans="1:8" s="296" customFormat="1" ht="12" x14ac:dyDescent="0.2">
      <c r="A186" s="280"/>
      <c r="B186" s="368"/>
      <c r="C186" s="280"/>
      <c r="D186" s="280"/>
      <c r="E186" s="280"/>
      <c r="F186" s="280"/>
      <c r="G186" s="280"/>
      <c r="H186" s="280"/>
    </row>
    <row r="187" spans="1:8" s="296" customFormat="1" ht="12" x14ac:dyDescent="0.2">
      <c r="A187" s="280"/>
      <c r="B187" s="368"/>
      <c r="C187" s="280"/>
      <c r="D187" s="280"/>
      <c r="E187" s="280"/>
      <c r="F187" s="280"/>
      <c r="G187" s="280"/>
      <c r="H187" s="280"/>
    </row>
    <row r="188" spans="1:8" s="296" customFormat="1" ht="12" x14ac:dyDescent="0.2">
      <c r="A188" s="280"/>
      <c r="B188" s="368"/>
      <c r="C188" s="280"/>
      <c r="D188" s="280"/>
      <c r="E188" s="280"/>
      <c r="F188" s="280"/>
      <c r="G188" s="280"/>
      <c r="H188" s="280"/>
    </row>
    <row r="189" spans="1:8" s="296" customFormat="1" ht="12" x14ac:dyDescent="0.2">
      <c r="A189" s="280"/>
      <c r="B189" s="368"/>
      <c r="C189" s="280"/>
      <c r="D189" s="280"/>
      <c r="E189" s="280"/>
      <c r="F189" s="280"/>
      <c r="G189" s="280"/>
      <c r="H189" s="280"/>
    </row>
    <row r="190" spans="1:8" s="296" customFormat="1" ht="12" x14ac:dyDescent="0.2">
      <c r="A190" s="280"/>
      <c r="B190" s="368"/>
      <c r="C190" s="280"/>
      <c r="D190" s="280"/>
      <c r="E190" s="280"/>
      <c r="F190" s="280"/>
      <c r="G190" s="280"/>
      <c r="H190" s="280"/>
    </row>
    <row r="191" spans="1:8" s="296" customFormat="1" ht="12" x14ac:dyDescent="0.2">
      <c r="A191" s="321"/>
      <c r="B191" s="368"/>
      <c r="C191" s="298"/>
      <c r="D191" s="276"/>
      <c r="E191" s="277"/>
      <c r="F191" s="280"/>
      <c r="G191" s="280"/>
    </row>
    <row r="192" spans="1:8" s="296" customFormat="1" ht="12" x14ac:dyDescent="0.2">
      <c r="A192" s="321"/>
      <c r="B192" s="368"/>
      <c r="C192" s="298"/>
      <c r="D192" s="276"/>
      <c r="E192" s="277"/>
      <c r="F192" s="280"/>
      <c r="G192" s="280"/>
    </row>
    <row r="193" spans="1:7" s="296" customFormat="1" ht="12" x14ac:dyDescent="0.2">
      <c r="A193" s="321"/>
      <c r="B193" s="368"/>
      <c r="C193" s="298"/>
      <c r="D193" s="276"/>
      <c r="E193" s="277"/>
      <c r="F193" s="280"/>
      <c r="G193" s="280"/>
    </row>
    <row r="194" spans="1:7" s="296" customFormat="1" ht="12" x14ac:dyDescent="0.2">
      <c r="A194" s="321"/>
      <c r="B194" s="368"/>
      <c r="C194" s="298"/>
      <c r="D194" s="276"/>
      <c r="E194" s="277"/>
      <c r="F194" s="280"/>
      <c r="G194" s="280"/>
    </row>
    <row r="195" spans="1:7" s="296" customFormat="1" ht="12" x14ac:dyDescent="0.2">
      <c r="A195" s="321"/>
      <c r="B195" s="368"/>
      <c r="C195" s="298"/>
      <c r="D195" s="276"/>
      <c r="E195" s="277"/>
      <c r="F195" s="280"/>
      <c r="G195" s="280"/>
    </row>
    <row r="196" spans="1:7" s="296" customFormat="1" ht="12" x14ac:dyDescent="0.2">
      <c r="A196" s="321"/>
      <c r="B196" s="368"/>
      <c r="C196" s="298"/>
      <c r="D196" s="276"/>
      <c r="E196" s="277"/>
      <c r="F196" s="280"/>
      <c r="G196" s="280"/>
    </row>
    <row r="197" spans="1:7" s="296" customFormat="1" ht="12" x14ac:dyDescent="0.2">
      <c r="A197" s="321"/>
      <c r="B197" s="368"/>
      <c r="C197" s="298"/>
      <c r="D197" s="276"/>
      <c r="E197" s="277"/>
      <c r="F197" s="280"/>
      <c r="G197" s="280"/>
    </row>
    <row r="198" spans="1:7" s="296" customFormat="1" ht="12" x14ac:dyDescent="0.2">
      <c r="A198" s="321"/>
      <c r="B198" s="368"/>
      <c r="C198" s="298"/>
      <c r="D198" s="276"/>
      <c r="E198" s="277"/>
      <c r="F198" s="280"/>
      <c r="G198" s="280"/>
    </row>
    <row r="199" spans="1:7" s="296" customFormat="1" ht="12" x14ac:dyDescent="0.2">
      <c r="A199" s="321"/>
      <c r="B199" s="368"/>
      <c r="C199" s="298"/>
      <c r="D199" s="276"/>
      <c r="E199" s="277"/>
      <c r="F199" s="280"/>
      <c r="G199" s="280"/>
    </row>
    <row r="200" spans="1:7" s="296" customFormat="1" ht="12" x14ac:dyDescent="0.2">
      <c r="A200" s="321"/>
      <c r="B200" s="368"/>
      <c r="C200" s="298"/>
      <c r="D200" s="276"/>
      <c r="E200" s="277"/>
      <c r="F200" s="280"/>
      <c r="G200" s="280"/>
    </row>
    <row r="201" spans="1:7" s="296" customFormat="1" ht="12" x14ac:dyDescent="0.2">
      <c r="A201" s="321"/>
      <c r="B201" s="368"/>
      <c r="C201" s="298"/>
      <c r="D201" s="276"/>
      <c r="E201" s="277"/>
      <c r="F201" s="280"/>
      <c r="G201" s="280"/>
    </row>
    <row r="202" spans="1:7" s="296" customFormat="1" ht="12" x14ac:dyDescent="0.2">
      <c r="A202" s="321"/>
      <c r="B202" s="368"/>
      <c r="C202" s="298"/>
      <c r="D202" s="276"/>
      <c r="E202" s="277"/>
      <c r="F202" s="280"/>
      <c r="G202" s="280"/>
    </row>
    <row r="203" spans="1:7" s="296" customFormat="1" ht="12" x14ac:dyDescent="0.2">
      <c r="A203" s="321"/>
      <c r="B203" s="368"/>
      <c r="C203" s="298"/>
      <c r="D203" s="276"/>
      <c r="E203" s="277"/>
      <c r="F203" s="280"/>
      <c r="G203" s="280"/>
    </row>
    <row r="204" spans="1:7" s="296" customFormat="1" ht="12" x14ac:dyDescent="0.2">
      <c r="A204" s="321"/>
      <c r="B204" s="368"/>
      <c r="C204" s="298"/>
      <c r="D204" s="276"/>
      <c r="E204" s="277"/>
      <c r="F204" s="280"/>
      <c r="G204" s="280"/>
    </row>
    <row r="205" spans="1:7" s="296" customFormat="1" ht="12" x14ac:dyDescent="0.2">
      <c r="A205" s="321"/>
      <c r="B205" s="368"/>
      <c r="C205" s="298"/>
      <c r="D205" s="276"/>
      <c r="E205" s="277"/>
      <c r="F205" s="280"/>
      <c r="G205" s="280"/>
    </row>
    <row r="206" spans="1:7" s="296" customFormat="1" ht="12" x14ac:dyDescent="0.2">
      <c r="A206" s="321"/>
      <c r="B206" s="368"/>
      <c r="C206" s="298"/>
      <c r="D206" s="276"/>
      <c r="E206" s="277"/>
      <c r="F206" s="280"/>
      <c r="G206" s="280"/>
    </row>
    <row r="207" spans="1:7" s="296" customFormat="1" ht="12" x14ac:dyDescent="0.2">
      <c r="A207" s="321"/>
      <c r="B207" s="368"/>
      <c r="C207" s="298"/>
      <c r="D207" s="276"/>
      <c r="E207" s="277"/>
      <c r="F207" s="280"/>
      <c r="G207" s="280"/>
    </row>
    <row r="208" spans="1:7" s="296" customFormat="1" ht="12" x14ac:dyDescent="0.2">
      <c r="A208" s="321"/>
      <c r="B208" s="368"/>
      <c r="C208" s="298"/>
      <c r="D208" s="276"/>
      <c r="E208" s="277"/>
      <c r="F208" s="280"/>
      <c r="G208" s="280"/>
    </row>
    <row r="209" spans="1:7" s="296" customFormat="1" ht="12" x14ac:dyDescent="0.2">
      <c r="A209" s="321"/>
      <c r="B209" s="368"/>
      <c r="C209" s="298"/>
      <c r="D209" s="276"/>
      <c r="E209" s="277"/>
      <c r="F209" s="280"/>
      <c r="G209" s="280"/>
    </row>
    <row r="210" spans="1:7" s="296" customFormat="1" ht="12" x14ac:dyDescent="0.2">
      <c r="A210" s="321"/>
      <c r="B210" s="368"/>
      <c r="C210" s="298"/>
      <c r="D210" s="276"/>
      <c r="E210" s="277"/>
      <c r="F210" s="280"/>
      <c r="G210" s="280"/>
    </row>
    <row r="211" spans="1:7" s="296" customFormat="1" ht="12" x14ac:dyDescent="0.2">
      <c r="A211" s="321"/>
      <c r="B211" s="368"/>
      <c r="C211" s="298"/>
      <c r="D211" s="276"/>
      <c r="E211" s="277"/>
      <c r="F211" s="280"/>
      <c r="G211" s="280"/>
    </row>
    <row r="212" spans="1:7" s="296" customFormat="1" ht="12" x14ac:dyDescent="0.2">
      <c r="A212" s="321"/>
      <c r="B212" s="368"/>
      <c r="C212" s="298"/>
      <c r="D212" s="276"/>
      <c r="E212" s="277"/>
      <c r="F212" s="280"/>
      <c r="G212" s="280"/>
    </row>
    <row r="213" spans="1:7" s="296" customFormat="1" ht="12" x14ac:dyDescent="0.2">
      <c r="A213" s="321"/>
      <c r="B213" s="368"/>
      <c r="C213" s="298"/>
      <c r="D213" s="276"/>
      <c r="E213" s="277"/>
      <c r="F213" s="280"/>
      <c r="G213" s="280"/>
    </row>
    <row r="214" spans="1:7" s="296" customFormat="1" ht="12" x14ac:dyDescent="0.2">
      <c r="A214" s="321"/>
      <c r="B214" s="368"/>
      <c r="C214" s="298"/>
      <c r="D214" s="276"/>
      <c r="E214" s="277"/>
      <c r="F214" s="280"/>
      <c r="G214" s="280"/>
    </row>
    <row r="215" spans="1:7" s="296" customFormat="1" ht="12" x14ac:dyDescent="0.2">
      <c r="A215" s="321"/>
      <c r="B215" s="368"/>
      <c r="C215" s="298"/>
      <c r="D215" s="276"/>
      <c r="E215" s="277"/>
      <c r="F215" s="280"/>
      <c r="G215" s="280"/>
    </row>
    <row r="216" spans="1:7" s="296" customFormat="1" ht="12" x14ac:dyDescent="0.2">
      <c r="A216" s="321"/>
      <c r="B216" s="368"/>
      <c r="C216" s="298"/>
      <c r="D216" s="276"/>
      <c r="E216" s="277"/>
      <c r="F216" s="280"/>
      <c r="G216" s="280"/>
    </row>
    <row r="217" spans="1:7" s="296" customFormat="1" ht="12" x14ac:dyDescent="0.2">
      <c r="A217" s="321"/>
      <c r="B217" s="368"/>
      <c r="C217" s="298"/>
      <c r="D217" s="276"/>
      <c r="E217" s="277"/>
      <c r="F217" s="280"/>
      <c r="G217" s="280"/>
    </row>
    <row r="218" spans="1:7" s="296" customFormat="1" ht="12" x14ac:dyDescent="0.2">
      <c r="A218" s="321"/>
      <c r="B218" s="368"/>
      <c r="C218" s="298"/>
      <c r="D218" s="276"/>
      <c r="E218" s="277"/>
      <c r="F218" s="280"/>
      <c r="G218" s="280"/>
    </row>
    <row r="219" spans="1:7" s="296" customFormat="1" ht="12" x14ac:dyDescent="0.2">
      <c r="A219" s="321"/>
      <c r="B219" s="368"/>
      <c r="C219" s="298"/>
      <c r="D219" s="276"/>
      <c r="E219" s="277"/>
      <c r="F219" s="280"/>
      <c r="G219" s="280"/>
    </row>
    <row r="220" spans="1:7" s="296" customFormat="1" ht="12" x14ac:dyDescent="0.2">
      <c r="A220" s="321"/>
      <c r="B220" s="368"/>
      <c r="C220" s="298"/>
      <c r="D220" s="276"/>
      <c r="E220" s="277"/>
      <c r="F220" s="280"/>
      <c r="G220" s="280"/>
    </row>
    <row r="221" spans="1:7" s="296" customFormat="1" ht="12" x14ac:dyDescent="0.2">
      <c r="A221" s="321"/>
      <c r="B221" s="368"/>
      <c r="C221" s="298"/>
      <c r="D221" s="276"/>
      <c r="E221" s="277"/>
      <c r="F221" s="280"/>
      <c r="G221" s="280"/>
    </row>
    <row r="222" spans="1:7" s="296" customFormat="1" ht="12" x14ac:dyDescent="0.2">
      <c r="A222" s="321"/>
      <c r="B222" s="368"/>
      <c r="C222" s="298"/>
      <c r="D222" s="276"/>
      <c r="E222" s="277"/>
      <c r="F222" s="280"/>
      <c r="G222" s="280"/>
    </row>
    <row r="223" spans="1:7" s="296" customFormat="1" ht="12" x14ac:dyDescent="0.2">
      <c r="A223" s="321"/>
      <c r="B223" s="368"/>
      <c r="C223" s="298"/>
      <c r="D223" s="276"/>
      <c r="E223" s="277"/>
      <c r="F223" s="280"/>
      <c r="G223" s="280"/>
    </row>
    <row r="224" spans="1:7" s="296" customFormat="1" ht="12" x14ac:dyDescent="0.2">
      <c r="A224" s="321"/>
      <c r="B224" s="368"/>
      <c r="C224" s="298"/>
      <c r="D224" s="276"/>
      <c r="E224" s="277"/>
      <c r="F224" s="280"/>
      <c r="G224" s="280"/>
    </row>
    <row r="225" spans="1:7" s="296" customFormat="1" ht="12" x14ac:dyDescent="0.2">
      <c r="A225" s="321"/>
      <c r="B225" s="368"/>
      <c r="C225" s="298"/>
      <c r="D225" s="276"/>
      <c r="E225" s="277"/>
      <c r="F225" s="280"/>
      <c r="G225" s="280"/>
    </row>
    <row r="226" spans="1:7" s="296" customFormat="1" ht="12" x14ac:dyDescent="0.2">
      <c r="A226" s="321"/>
      <c r="B226" s="368"/>
      <c r="C226" s="298"/>
      <c r="D226" s="276"/>
      <c r="E226" s="277"/>
      <c r="F226" s="280"/>
      <c r="G226" s="280"/>
    </row>
    <row r="227" spans="1:7" s="296" customFormat="1" ht="12" x14ac:dyDescent="0.2">
      <c r="A227" s="321"/>
      <c r="B227" s="368"/>
      <c r="C227" s="298"/>
      <c r="D227" s="276"/>
      <c r="E227" s="277"/>
      <c r="F227" s="280"/>
      <c r="G227" s="280"/>
    </row>
    <row r="228" spans="1:7" s="296" customFormat="1" ht="12" x14ac:dyDescent="0.2">
      <c r="A228" s="321"/>
      <c r="B228" s="368"/>
      <c r="C228" s="298"/>
      <c r="D228" s="276"/>
      <c r="E228" s="277"/>
      <c r="F228" s="280"/>
      <c r="G228" s="280"/>
    </row>
    <row r="229" spans="1:7" s="296" customFormat="1" ht="12" x14ac:dyDescent="0.2">
      <c r="A229" s="321"/>
      <c r="B229" s="368"/>
      <c r="C229" s="298"/>
      <c r="D229" s="276"/>
      <c r="E229" s="277"/>
      <c r="F229" s="280"/>
      <c r="G229" s="280"/>
    </row>
    <row r="230" spans="1:7" s="296" customFormat="1" ht="12" x14ac:dyDescent="0.2">
      <c r="A230" s="321"/>
      <c r="B230" s="368"/>
      <c r="C230" s="298"/>
      <c r="D230" s="276"/>
      <c r="E230" s="277"/>
      <c r="F230" s="280"/>
      <c r="G230" s="280"/>
    </row>
    <row r="231" spans="1:7" s="296" customFormat="1" ht="12" x14ac:dyDescent="0.2">
      <c r="A231" s="321"/>
      <c r="B231" s="368"/>
      <c r="C231" s="298"/>
      <c r="D231" s="276"/>
      <c r="E231" s="277"/>
      <c r="F231" s="280"/>
      <c r="G231" s="280"/>
    </row>
    <row r="232" spans="1:7" s="296" customFormat="1" ht="12" x14ac:dyDescent="0.2">
      <c r="A232" s="321"/>
      <c r="B232" s="368"/>
      <c r="C232" s="298"/>
      <c r="D232" s="276"/>
      <c r="E232" s="277"/>
      <c r="F232" s="280"/>
      <c r="G232" s="280"/>
    </row>
    <row r="233" spans="1:7" s="296" customFormat="1" ht="12" x14ac:dyDescent="0.2">
      <c r="A233" s="321"/>
      <c r="B233" s="368"/>
      <c r="C233" s="298"/>
      <c r="D233" s="276"/>
      <c r="E233" s="277"/>
      <c r="F233" s="280"/>
      <c r="G233" s="280"/>
    </row>
    <row r="234" spans="1:7" s="296" customFormat="1" ht="12" x14ac:dyDescent="0.2">
      <c r="A234" s="321"/>
      <c r="B234" s="368"/>
      <c r="C234" s="298"/>
      <c r="D234" s="276"/>
      <c r="E234" s="277"/>
      <c r="F234" s="280"/>
      <c r="G234" s="280"/>
    </row>
    <row r="235" spans="1:7" s="296" customFormat="1" ht="12" x14ac:dyDescent="0.2">
      <c r="A235" s="321"/>
      <c r="B235" s="368"/>
      <c r="C235" s="298"/>
      <c r="D235" s="276"/>
      <c r="E235" s="277"/>
      <c r="F235" s="280"/>
      <c r="G235" s="280"/>
    </row>
    <row r="236" spans="1:7" s="296" customFormat="1" ht="12" x14ac:dyDescent="0.2">
      <c r="A236" s="321"/>
      <c r="B236" s="368"/>
      <c r="C236" s="298"/>
      <c r="D236" s="276"/>
      <c r="E236" s="277"/>
      <c r="F236" s="280"/>
      <c r="G236" s="280"/>
    </row>
    <row r="237" spans="1:7" s="296" customFormat="1" ht="12" x14ac:dyDescent="0.2">
      <c r="A237" s="321"/>
      <c r="B237" s="368"/>
      <c r="C237" s="298"/>
      <c r="D237" s="276"/>
      <c r="E237" s="277"/>
      <c r="F237" s="280"/>
      <c r="G237" s="280"/>
    </row>
    <row r="238" spans="1:7" s="296" customFormat="1" ht="12" x14ac:dyDescent="0.2">
      <c r="A238" s="321"/>
      <c r="B238" s="368"/>
      <c r="C238" s="298"/>
      <c r="D238" s="276"/>
      <c r="E238" s="277"/>
      <c r="F238" s="280"/>
      <c r="G238" s="280"/>
    </row>
    <row r="239" spans="1:7" s="296" customFormat="1" ht="12" x14ac:dyDescent="0.2">
      <c r="A239" s="321"/>
      <c r="B239" s="368"/>
      <c r="C239" s="298"/>
      <c r="D239" s="276"/>
      <c r="E239" s="277"/>
      <c r="F239" s="280"/>
      <c r="G239" s="280"/>
    </row>
    <row r="240" spans="1:7" s="296" customFormat="1" ht="12" x14ac:dyDescent="0.2">
      <c r="A240" s="321"/>
      <c r="B240" s="368"/>
      <c r="C240" s="298"/>
      <c r="D240" s="276"/>
      <c r="E240" s="277"/>
      <c r="F240" s="280"/>
      <c r="G240" s="280"/>
    </row>
    <row r="241" spans="1:7" s="296" customFormat="1" ht="12" x14ac:dyDescent="0.2">
      <c r="A241" s="321"/>
      <c r="B241" s="368"/>
      <c r="C241" s="298"/>
      <c r="D241" s="276"/>
      <c r="E241" s="277"/>
      <c r="F241" s="280"/>
      <c r="G241" s="280"/>
    </row>
    <row r="242" spans="1:7" s="296" customFormat="1" ht="12" x14ac:dyDescent="0.2">
      <c r="A242" s="321"/>
      <c r="B242" s="368"/>
      <c r="C242" s="298"/>
      <c r="D242" s="276"/>
      <c r="E242" s="277"/>
      <c r="F242" s="280"/>
      <c r="G242" s="280"/>
    </row>
    <row r="243" spans="1:7" s="296" customFormat="1" ht="12" x14ac:dyDescent="0.2">
      <c r="A243" s="321"/>
      <c r="B243" s="368"/>
      <c r="C243" s="298"/>
      <c r="D243" s="276"/>
      <c r="E243" s="277"/>
      <c r="F243" s="280"/>
      <c r="G243" s="280"/>
    </row>
    <row r="244" spans="1:7" s="296" customFormat="1" ht="12" x14ac:dyDescent="0.2">
      <c r="A244" s="321"/>
      <c r="B244" s="368"/>
      <c r="C244" s="298"/>
      <c r="D244" s="276"/>
      <c r="E244" s="277"/>
      <c r="F244" s="280"/>
      <c r="G244" s="280"/>
    </row>
    <row r="245" spans="1:7" s="296" customFormat="1" ht="12" x14ac:dyDescent="0.2">
      <c r="A245" s="321"/>
      <c r="B245" s="368"/>
      <c r="C245" s="298"/>
      <c r="D245" s="276"/>
      <c r="E245" s="277"/>
      <c r="F245" s="280"/>
      <c r="G245" s="280"/>
    </row>
    <row r="246" spans="1:7" s="296" customFormat="1" ht="12" x14ac:dyDescent="0.2">
      <c r="A246" s="321"/>
      <c r="B246" s="368"/>
      <c r="C246" s="298"/>
      <c r="D246" s="276"/>
      <c r="E246" s="277"/>
      <c r="F246" s="280"/>
      <c r="G246" s="280"/>
    </row>
    <row r="247" spans="1:7" s="296" customFormat="1" ht="12" x14ac:dyDescent="0.2">
      <c r="A247" s="321"/>
      <c r="B247" s="368"/>
      <c r="C247" s="298"/>
      <c r="D247" s="276"/>
      <c r="E247" s="277"/>
      <c r="F247" s="280"/>
      <c r="G247" s="280"/>
    </row>
    <row r="248" spans="1:7" s="296" customFormat="1" ht="12" x14ac:dyDescent="0.2">
      <c r="A248" s="321"/>
      <c r="B248" s="368"/>
      <c r="C248" s="298"/>
      <c r="D248" s="276"/>
      <c r="E248" s="277"/>
      <c r="F248" s="280"/>
      <c r="G248" s="280"/>
    </row>
    <row r="249" spans="1:7" s="296" customFormat="1" ht="12" x14ac:dyDescent="0.2">
      <c r="A249" s="321"/>
      <c r="B249" s="368"/>
      <c r="C249" s="298"/>
      <c r="D249" s="276"/>
      <c r="E249" s="277"/>
      <c r="F249" s="280"/>
      <c r="G249" s="280"/>
    </row>
    <row r="250" spans="1:7" s="296" customFormat="1" ht="12" x14ac:dyDescent="0.2">
      <c r="A250" s="321"/>
      <c r="B250" s="368"/>
      <c r="C250" s="298"/>
      <c r="D250" s="276"/>
      <c r="E250" s="277"/>
      <c r="F250" s="280"/>
      <c r="G250" s="280"/>
    </row>
    <row r="251" spans="1:7" s="296" customFormat="1" ht="12" x14ac:dyDescent="0.2">
      <c r="A251" s="321"/>
      <c r="B251" s="368"/>
      <c r="C251" s="298"/>
      <c r="D251" s="276"/>
      <c r="E251" s="277"/>
      <c r="F251" s="280"/>
      <c r="G251" s="280"/>
    </row>
    <row r="252" spans="1:7" s="296" customFormat="1" ht="12" x14ac:dyDescent="0.2">
      <c r="A252" s="321"/>
      <c r="B252" s="368"/>
      <c r="C252" s="298"/>
      <c r="D252" s="276"/>
      <c r="E252" s="277"/>
      <c r="F252" s="280"/>
      <c r="G252" s="280"/>
    </row>
    <row r="253" spans="1:7" s="296" customFormat="1" ht="12" x14ac:dyDescent="0.2">
      <c r="A253" s="321"/>
      <c r="B253" s="368"/>
      <c r="C253" s="298"/>
      <c r="D253" s="276"/>
      <c r="E253" s="277"/>
      <c r="F253" s="280"/>
      <c r="G253" s="280"/>
    </row>
    <row r="254" spans="1:7" s="296" customFormat="1" ht="12" x14ac:dyDescent="0.2">
      <c r="A254" s="321"/>
      <c r="B254" s="368"/>
      <c r="C254" s="298"/>
      <c r="D254" s="276"/>
      <c r="E254" s="277"/>
      <c r="F254" s="280"/>
      <c r="G254" s="280"/>
    </row>
    <row r="255" spans="1:7" s="296" customFormat="1" ht="12" x14ac:dyDescent="0.2">
      <c r="A255" s="321"/>
      <c r="B255" s="368"/>
      <c r="C255" s="298"/>
      <c r="D255" s="276"/>
      <c r="E255" s="277"/>
      <c r="F255" s="280"/>
      <c r="G255" s="280"/>
    </row>
    <row r="256" spans="1:7" s="296" customFormat="1" ht="12" x14ac:dyDescent="0.2">
      <c r="A256" s="321"/>
      <c r="B256" s="368"/>
      <c r="C256" s="298"/>
      <c r="D256" s="276"/>
      <c r="E256" s="277"/>
      <c r="F256" s="280"/>
      <c r="G256" s="280"/>
    </row>
    <row r="257" spans="1:7" s="296" customFormat="1" ht="12" x14ac:dyDescent="0.2">
      <c r="A257" s="321"/>
      <c r="B257" s="368"/>
      <c r="C257" s="298"/>
      <c r="D257" s="276"/>
      <c r="E257" s="277"/>
      <c r="F257" s="280"/>
      <c r="G257" s="280"/>
    </row>
    <row r="258" spans="1:7" s="296" customFormat="1" ht="12" x14ac:dyDescent="0.2">
      <c r="A258" s="321"/>
      <c r="B258" s="368"/>
      <c r="C258" s="298"/>
      <c r="D258" s="276"/>
      <c r="E258" s="277"/>
      <c r="F258" s="280"/>
      <c r="G258" s="280"/>
    </row>
    <row r="259" spans="1:7" s="296" customFormat="1" ht="12" x14ac:dyDescent="0.2">
      <c r="A259" s="321"/>
      <c r="B259" s="368"/>
      <c r="C259" s="298"/>
      <c r="D259" s="276"/>
      <c r="E259" s="277"/>
      <c r="F259" s="280"/>
      <c r="G259" s="280"/>
    </row>
    <row r="260" spans="1:7" s="296" customFormat="1" ht="12" x14ac:dyDescent="0.2">
      <c r="A260" s="321"/>
      <c r="B260" s="368"/>
      <c r="C260" s="298"/>
      <c r="D260" s="276"/>
      <c r="E260" s="277"/>
      <c r="F260" s="280"/>
      <c r="G260" s="280"/>
    </row>
    <row r="261" spans="1:7" s="296" customFormat="1" ht="12" x14ac:dyDescent="0.2">
      <c r="A261" s="321"/>
      <c r="B261" s="368"/>
      <c r="C261" s="298"/>
      <c r="D261" s="276"/>
      <c r="E261" s="277"/>
      <c r="F261" s="280"/>
      <c r="G261" s="280"/>
    </row>
    <row r="262" spans="1:7" s="296" customFormat="1" ht="12" x14ac:dyDescent="0.2">
      <c r="A262" s="321"/>
      <c r="B262" s="368"/>
      <c r="C262" s="298"/>
      <c r="D262" s="276"/>
      <c r="E262" s="277"/>
      <c r="F262" s="280"/>
      <c r="G262" s="280"/>
    </row>
    <row r="263" spans="1:7" s="296" customFormat="1" ht="12" x14ac:dyDescent="0.2">
      <c r="A263" s="321"/>
      <c r="B263" s="368"/>
      <c r="C263" s="298"/>
      <c r="D263" s="276"/>
      <c r="E263" s="277"/>
      <c r="F263" s="280"/>
      <c r="G263" s="280"/>
    </row>
    <row r="264" spans="1:7" s="296" customFormat="1" ht="12" x14ac:dyDescent="0.2">
      <c r="A264" s="321"/>
      <c r="B264" s="368"/>
      <c r="C264" s="298"/>
      <c r="D264" s="276"/>
      <c r="E264" s="277"/>
      <c r="F264" s="280"/>
      <c r="G264" s="280"/>
    </row>
    <row r="265" spans="1:7" s="296" customFormat="1" ht="12" x14ac:dyDescent="0.2">
      <c r="A265" s="321"/>
      <c r="B265" s="368"/>
      <c r="C265" s="298"/>
      <c r="D265" s="276"/>
      <c r="E265" s="277"/>
      <c r="F265" s="280"/>
      <c r="G265" s="280"/>
    </row>
    <row r="266" spans="1:7" s="296" customFormat="1" ht="12" x14ac:dyDescent="0.2">
      <c r="A266" s="321"/>
      <c r="B266" s="368"/>
      <c r="C266" s="298"/>
      <c r="D266" s="276"/>
      <c r="E266" s="277"/>
      <c r="F266" s="280"/>
      <c r="G266" s="280"/>
    </row>
    <row r="267" spans="1:7" s="296" customFormat="1" ht="12" x14ac:dyDescent="0.2">
      <c r="A267" s="321"/>
      <c r="B267" s="368"/>
      <c r="C267" s="298"/>
      <c r="D267" s="276"/>
      <c r="E267" s="277"/>
      <c r="F267" s="280"/>
      <c r="G267" s="280"/>
    </row>
    <row r="268" spans="1:7" s="296" customFormat="1" ht="12" x14ac:dyDescent="0.2">
      <c r="A268" s="321"/>
      <c r="B268" s="368"/>
      <c r="C268" s="298"/>
      <c r="D268" s="276"/>
      <c r="E268" s="277"/>
      <c r="F268" s="280"/>
      <c r="G268" s="280"/>
    </row>
    <row r="269" spans="1:7" s="296" customFormat="1" ht="12" x14ac:dyDescent="0.2">
      <c r="A269" s="321"/>
      <c r="B269" s="368"/>
      <c r="C269" s="298"/>
      <c r="D269" s="276"/>
      <c r="E269" s="277"/>
      <c r="F269" s="280"/>
      <c r="G269" s="280"/>
    </row>
    <row r="270" spans="1:7" s="296" customFormat="1" ht="12" x14ac:dyDescent="0.2">
      <c r="A270" s="321"/>
      <c r="B270" s="368"/>
      <c r="C270" s="298"/>
      <c r="D270" s="276"/>
      <c r="E270" s="277"/>
      <c r="F270" s="280"/>
      <c r="G270" s="280"/>
    </row>
    <row r="271" spans="1:7" s="296" customFormat="1" ht="12" x14ac:dyDescent="0.2">
      <c r="A271" s="321"/>
      <c r="B271" s="368"/>
      <c r="C271" s="298"/>
      <c r="D271" s="276"/>
      <c r="E271" s="277"/>
      <c r="F271" s="280"/>
      <c r="G271" s="280"/>
    </row>
    <row r="272" spans="1:7" s="296" customFormat="1" ht="12" x14ac:dyDescent="0.2">
      <c r="A272" s="321"/>
      <c r="B272" s="368"/>
      <c r="C272" s="298"/>
      <c r="D272" s="276"/>
      <c r="E272" s="277"/>
      <c r="F272" s="280"/>
      <c r="G272" s="280"/>
    </row>
    <row r="273" spans="1:7" s="296" customFormat="1" ht="12" x14ac:dyDescent="0.2">
      <c r="A273" s="321"/>
      <c r="B273" s="368"/>
      <c r="C273" s="298"/>
      <c r="D273" s="276"/>
      <c r="E273" s="277"/>
      <c r="F273" s="280"/>
      <c r="G273" s="280"/>
    </row>
  </sheetData>
  <mergeCells count="3">
    <mergeCell ref="H4:H5"/>
    <mergeCell ref="C5:G5"/>
    <mergeCell ref="A154:G154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&amp;R&amp;"Projekt,Običajno"&amp;72a          </oddHeader>
    <oddFooter>&amp;C&amp;6 &amp; List: &amp;A&amp;R  &amp; &amp;9 &amp; Stran: &amp;P</oddFooter>
  </headerFooter>
  <rowBreaks count="2" manualBreakCount="2">
    <brk id="31" max="16383" man="1"/>
    <brk id="1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93"/>
  <sheetViews>
    <sheetView view="pageBreakPreview" topLeftCell="A77" zoomScaleNormal="100" zoomScaleSheetLayoutView="100" workbookViewId="0">
      <selection activeCell="F67" sqref="F67:F77"/>
    </sheetView>
  </sheetViews>
  <sheetFormatPr defaultRowHeight="12.75" x14ac:dyDescent="0.2"/>
  <cols>
    <col min="1" max="1" width="2.5703125" style="77" customWidth="1"/>
    <col min="2" max="2" width="4.42578125" style="92" customWidth="1"/>
    <col min="3" max="3" width="43.7109375" style="91" customWidth="1"/>
    <col min="4" max="4" width="6.28515625" style="156" customWidth="1"/>
    <col min="5" max="5" width="7.5703125" style="160" customWidth="1"/>
    <col min="6" max="6" width="10.28515625" style="92" customWidth="1"/>
    <col min="7" max="7" width="13.28515625" style="92" customWidth="1"/>
    <col min="8" max="9" width="9.140625" style="98"/>
    <col min="10" max="10" width="9" style="98" customWidth="1"/>
    <col min="11" max="16384" width="9.140625" style="98"/>
  </cols>
  <sheetData>
    <row r="1" spans="1:10" s="96" customFormat="1" x14ac:dyDescent="0.2">
      <c r="A1" s="389" t="str">
        <f>+OZN</f>
        <v>2/2</v>
      </c>
      <c r="B1" s="442"/>
      <c r="C1" s="389" t="s">
        <v>266</v>
      </c>
      <c r="D1" s="156"/>
      <c r="E1" s="160"/>
      <c r="F1" s="390"/>
      <c r="G1" s="390"/>
      <c r="H1" s="156"/>
      <c r="I1" s="156"/>
      <c r="J1" s="391"/>
    </row>
    <row r="2" spans="1:10" s="96" customFormat="1" ht="14.25" customHeight="1" x14ac:dyDescent="0.2">
      <c r="A2" s="389"/>
      <c r="B2" s="443"/>
      <c r="C2" s="389"/>
      <c r="D2" s="156"/>
      <c r="E2" s="160"/>
      <c r="F2" s="390"/>
      <c r="G2" s="390"/>
    </row>
    <row r="3" spans="1:10" s="96" customFormat="1" x14ac:dyDescent="0.2">
      <c r="A3" s="389" t="str">
        <f>+OSNOVA!D35</f>
        <v xml:space="preserve"> </v>
      </c>
      <c r="B3" s="443"/>
      <c r="C3" s="389" t="s">
        <v>270</v>
      </c>
      <c r="D3" s="156"/>
      <c r="E3" s="160"/>
      <c r="F3" s="390"/>
      <c r="G3" s="390"/>
    </row>
    <row r="4" spans="1:10" ht="14.25" customHeight="1" x14ac:dyDescent="0.2">
      <c r="A4" s="83" t="s">
        <v>146</v>
      </c>
      <c r="B4" s="83"/>
    </row>
    <row r="5" spans="1:10" x14ac:dyDescent="0.2">
      <c r="C5" s="563" t="s">
        <v>19</v>
      </c>
      <c r="D5" s="564"/>
      <c r="E5" s="564"/>
      <c r="F5" s="564"/>
      <c r="G5" s="564"/>
    </row>
    <row r="6" spans="1:10" ht="12.75" customHeight="1" x14ac:dyDescent="0.2">
      <c r="B6" s="83"/>
      <c r="C6" s="83" t="s">
        <v>1</v>
      </c>
      <c r="D6" s="158"/>
      <c r="E6" s="161"/>
      <c r="F6" s="83"/>
      <c r="G6" s="83"/>
    </row>
    <row r="7" spans="1:10" ht="12.75" customHeight="1" x14ac:dyDescent="0.2">
      <c r="B7" s="83"/>
      <c r="C7" s="83"/>
      <c r="D7" s="158"/>
      <c r="E7" s="161"/>
      <c r="F7" s="83"/>
      <c r="G7" s="83"/>
    </row>
    <row r="8" spans="1:10" s="96" customFormat="1" x14ac:dyDescent="0.2">
      <c r="A8" s="444" t="s">
        <v>26</v>
      </c>
      <c r="B8" s="445"/>
      <c r="C8" s="446" t="s">
        <v>27</v>
      </c>
      <c r="D8" s="444" t="s">
        <v>28</v>
      </c>
      <c r="E8" s="447" t="s">
        <v>29</v>
      </c>
      <c r="F8" s="448" t="s">
        <v>30</v>
      </c>
      <c r="G8" s="448" t="s">
        <v>31</v>
      </c>
      <c r="H8" s="97"/>
      <c r="I8" s="97"/>
      <c r="J8" s="97"/>
    </row>
    <row r="9" spans="1:10" x14ac:dyDescent="0.2">
      <c r="C9" s="100"/>
      <c r="G9" s="93"/>
    </row>
    <row r="10" spans="1:10" ht="13.5" thickBot="1" x14ac:dyDescent="0.25">
      <c r="A10" s="475"/>
      <c r="B10" s="476" t="s">
        <v>136</v>
      </c>
      <c r="C10" s="477" t="s">
        <v>169</v>
      </c>
      <c r="D10" s="456"/>
      <c r="E10" s="457"/>
      <c r="F10" s="478"/>
      <c r="G10" s="479"/>
    </row>
    <row r="11" spans="1:10" x14ac:dyDescent="0.2">
      <c r="A11" s="220"/>
      <c r="B11" s="221"/>
      <c r="C11" s="218"/>
      <c r="D11" s="96"/>
      <c r="E11" s="216"/>
      <c r="F11" s="208"/>
      <c r="G11" s="221"/>
    </row>
    <row r="12" spans="1:10" x14ac:dyDescent="0.2">
      <c r="A12" s="222" t="str">
        <f>$B$10</f>
        <v>I.</v>
      </c>
      <c r="B12" s="195">
        <v>1</v>
      </c>
      <c r="C12" s="204" t="s">
        <v>161</v>
      </c>
      <c r="D12" s="347" t="s">
        <v>154</v>
      </c>
      <c r="E12" s="348">
        <v>168</v>
      </c>
      <c r="F12" s="326"/>
      <c r="G12" s="85">
        <f>IF(OSNOVA!$B$43=1,E12*F12,"")</f>
        <v>0</v>
      </c>
    </row>
    <row r="13" spans="1:10" x14ac:dyDescent="0.2">
      <c r="A13" s="220"/>
      <c r="B13" s="221"/>
      <c r="C13" s="218"/>
      <c r="D13" s="110"/>
      <c r="E13" s="449"/>
      <c r="F13" s="208"/>
      <c r="G13" s="221"/>
    </row>
    <row r="14" spans="1:10" x14ac:dyDescent="0.2">
      <c r="A14" s="222" t="str">
        <f>$B$10</f>
        <v>I.</v>
      </c>
      <c r="B14" s="213">
        <f>B12+1</f>
        <v>2</v>
      </c>
      <c r="C14" s="204" t="s">
        <v>178</v>
      </c>
      <c r="D14" s="347" t="s">
        <v>35</v>
      </c>
      <c r="E14" s="348">
        <v>13</v>
      </c>
      <c r="F14" s="326"/>
      <c r="G14" s="85">
        <f>IF(OSNOVA!$B$43=1,E14*F14,"")</f>
        <v>0</v>
      </c>
    </row>
    <row r="15" spans="1:10" x14ac:dyDescent="0.2">
      <c r="A15" s="222"/>
      <c r="B15" s="213"/>
      <c r="C15" s="218"/>
      <c r="D15" s="96"/>
      <c r="E15" s="216"/>
      <c r="G15" s="93"/>
    </row>
    <row r="16" spans="1:10" ht="13.5" thickBot="1" x14ac:dyDescent="0.25">
      <c r="A16" s="223"/>
      <c r="B16" s="224"/>
      <c r="C16" s="162" t="str">
        <f>CONCATENATE(B10," ",C10," - SKUPAJ:")</f>
        <v>I. PREDDELA IN RUŠITVENA DELA - SKUPAJ:</v>
      </c>
      <c r="D16" s="162"/>
      <c r="E16" s="182"/>
      <c r="F16" s="225"/>
      <c r="G16" s="226">
        <f>SUM(G12:G15)</f>
        <v>0</v>
      </c>
    </row>
    <row r="17" spans="1:9" x14ac:dyDescent="0.2">
      <c r="C17" s="218"/>
      <c r="D17" s="96"/>
      <c r="E17" s="216"/>
      <c r="G17" s="93"/>
    </row>
    <row r="18" spans="1:9" s="110" customFormat="1" ht="13.5" thickBot="1" x14ac:dyDescent="0.25">
      <c r="A18" s="450"/>
      <c r="B18" s="451" t="s">
        <v>137</v>
      </c>
      <c r="C18" s="452" t="s">
        <v>151</v>
      </c>
      <c r="D18" s="217"/>
      <c r="E18" s="215"/>
      <c r="F18" s="108"/>
      <c r="G18" s="109"/>
    </row>
    <row r="19" spans="1:9" s="78" customFormat="1" x14ac:dyDescent="0.2">
      <c r="A19" s="206"/>
      <c r="B19" s="195"/>
      <c r="C19" s="204"/>
      <c r="D19" s="207"/>
      <c r="E19" s="214"/>
      <c r="F19" s="84"/>
      <c r="G19" s="85"/>
      <c r="H19" s="98"/>
      <c r="I19" s="98"/>
    </row>
    <row r="20" spans="1:9" s="78" customFormat="1" ht="48" x14ac:dyDescent="0.2">
      <c r="A20" s="106" t="str">
        <f>$B$18</f>
        <v>II.</v>
      </c>
      <c r="B20" s="195">
        <f>COUNT(#REF!)+1</f>
        <v>1</v>
      </c>
      <c r="C20" s="204" t="s">
        <v>188</v>
      </c>
      <c r="D20" s="207"/>
      <c r="E20" s="205"/>
      <c r="F20" s="85"/>
      <c r="G20" s="85"/>
      <c r="H20" s="203"/>
      <c r="I20" s="203"/>
    </row>
    <row r="21" spans="1:9" s="78" customFormat="1" ht="12" x14ac:dyDescent="0.2">
      <c r="A21" s="106"/>
      <c r="B21" s="195"/>
      <c r="C21" s="227" t="s">
        <v>209</v>
      </c>
      <c r="D21" s="347" t="s">
        <v>152</v>
      </c>
      <c r="E21" s="348">
        <v>307</v>
      </c>
      <c r="F21" s="326"/>
      <c r="G21" s="85">
        <f>IF(OSNOVA!$B$43=1,E21*F21,"")</f>
        <v>0</v>
      </c>
      <c r="H21" s="203"/>
      <c r="I21" s="203"/>
    </row>
    <row r="22" spans="1:9" s="78" customFormat="1" ht="12" x14ac:dyDescent="0.2">
      <c r="A22" s="106"/>
      <c r="B22" s="195"/>
      <c r="C22" s="227" t="s">
        <v>208</v>
      </c>
      <c r="D22" s="347" t="s">
        <v>152</v>
      </c>
      <c r="E22" s="348">
        <v>50</v>
      </c>
      <c r="F22" s="326"/>
      <c r="G22" s="85">
        <f>IF(OSNOVA!$B$43=1,E22*F22,"")</f>
        <v>0</v>
      </c>
      <c r="H22" s="203"/>
      <c r="I22" s="203"/>
    </row>
    <row r="23" spans="1:9" s="78" customFormat="1" ht="12" x14ac:dyDescent="0.2">
      <c r="A23" s="106"/>
      <c r="B23" s="195"/>
      <c r="C23" s="227"/>
      <c r="D23" s="347"/>
      <c r="E23" s="348"/>
      <c r="F23" s="326"/>
      <c r="G23" s="85"/>
      <c r="H23" s="203"/>
      <c r="I23" s="203"/>
    </row>
    <row r="24" spans="1:9" s="78" customFormat="1" ht="24" x14ac:dyDescent="0.2">
      <c r="A24" s="106" t="str">
        <f>$B$18</f>
        <v>II.</v>
      </c>
      <c r="B24" s="195">
        <f>COUNT($A$20:B23)+1</f>
        <v>2</v>
      </c>
      <c r="C24" s="204" t="s">
        <v>164</v>
      </c>
      <c r="D24" s="347" t="s">
        <v>152</v>
      </c>
      <c r="E24" s="348">
        <v>7</v>
      </c>
      <c r="F24" s="326"/>
      <c r="G24" s="85">
        <f>IF(OSNOVA!$B$43=1,E24*F24,"")</f>
        <v>0</v>
      </c>
      <c r="H24" s="203"/>
      <c r="I24" s="203"/>
    </row>
    <row r="25" spans="1:9" s="78" customFormat="1" ht="12" x14ac:dyDescent="0.2">
      <c r="A25" s="106"/>
      <c r="B25" s="195"/>
      <c r="C25" s="204"/>
      <c r="D25" s="347"/>
      <c r="E25" s="348"/>
      <c r="F25" s="326"/>
      <c r="G25" s="85"/>
      <c r="H25" s="203"/>
      <c r="I25" s="203"/>
    </row>
    <row r="26" spans="1:9" s="78" customFormat="1" ht="24" x14ac:dyDescent="0.2">
      <c r="A26" s="106" t="str">
        <f>$B$18</f>
        <v>II.</v>
      </c>
      <c r="B26" s="195">
        <f>COUNT($A$20:B24)+1</f>
        <v>3</v>
      </c>
      <c r="C26" s="204" t="s">
        <v>165</v>
      </c>
      <c r="D26" s="347" t="s">
        <v>152</v>
      </c>
      <c r="E26" s="348">
        <v>172</v>
      </c>
      <c r="F26" s="326"/>
      <c r="G26" s="85">
        <f>IF(OSNOVA!$B$43=1,E26*F26,"")</f>
        <v>0</v>
      </c>
      <c r="H26" s="203"/>
      <c r="I26" s="203"/>
    </row>
    <row r="27" spans="1:9" s="78" customFormat="1" ht="12" x14ac:dyDescent="0.2">
      <c r="A27" s="106"/>
      <c r="B27" s="195"/>
      <c r="C27" s="204"/>
      <c r="D27" s="347"/>
      <c r="E27" s="348"/>
      <c r="F27" s="326"/>
      <c r="G27" s="85"/>
      <c r="H27" s="203"/>
      <c r="I27" s="203"/>
    </row>
    <row r="28" spans="1:9" s="78" customFormat="1" ht="36" x14ac:dyDescent="0.2">
      <c r="A28" s="106" t="str">
        <f>$B$18</f>
        <v>II.</v>
      </c>
      <c r="B28" s="195">
        <f>COUNT($A$20:B26)+1</f>
        <v>4</v>
      </c>
      <c r="C28" s="204" t="s">
        <v>167</v>
      </c>
      <c r="D28" s="347" t="s">
        <v>152</v>
      </c>
      <c r="E28" s="348">
        <v>175</v>
      </c>
      <c r="F28" s="326"/>
      <c r="G28" s="85">
        <f>IF(OSNOVA!$B$43=1,E28*F28,"")</f>
        <v>0</v>
      </c>
      <c r="H28" s="203"/>
      <c r="I28" s="203"/>
    </row>
    <row r="29" spans="1:9" s="78" customFormat="1" ht="12" x14ac:dyDescent="0.2">
      <c r="A29" s="106"/>
      <c r="B29" s="195"/>
      <c r="C29" s="204"/>
      <c r="D29" s="347"/>
      <c r="E29" s="348"/>
      <c r="F29" s="326"/>
      <c r="G29" s="85"/>
      <c r="H29" s="203"/>
      <c r="I29" s="203"/>
    </row>
    <row r="30" spans="1:9" s="78" customFormat="1" ht="24" x14ac:dyDescent="0.2">
      <c r="A30" s="106" t="str">
        <f>$B$18</f>
        <v>II.</v>
      </c>
      <c r="B30" s="195">
        <f>COUNT($A$20:B29)+1</f>
        <v>5</v>
      </c>
      <c r="C30" s="204" t="s">
        <v>168</v>
      </c>
      <c r="D30" s="347" t="s">
        <v>152</v>
      </c>
      <c r="E30" s="348">
        <v>62</v>
      </c>
      <c r="F30" s="326"/>
      <c r="G30" s="85">
        <f>IF(OSNOVA!$B$43=1,E30*F30,"")</f>
        <v>0</v>
      </c>
      <c r="H30" s="203"/>
      <c r="I30" s="203"/>
    </row>
    <row r="31" spans="1:9" s="78" customFormat="1" ht="12" x14ac:dyDescent="0.2">
      <c r="A31" s="106"/>
      <c r="B31" s="195"/>
      <c r="C31" s="204"/>
      <c r="D31" s="347"/>
      <c r="E31" s="348"/>
      <c r="F31" s="326"/>
      <c r="G31" s="85"/>
      <c r="H31" s="203"/>
      <c r="I31" s="203"/>
    </row>
    <row r="32" spans="1:9" s="78" customFormat="1" ht="36" x14ac:dyDescent="0.2">
      <c r="A32" s="106" t="str">
        <f>$B$18</f>
        <v>II.</v>
      </c>
      <c r="B32" s="195">
        <f>COUNT($A$20:B31)+1</f>
        <v>6</v>
      </c>
      <c r="C32" s="204" t="s">
        <v>166</v>
      </c>
      <c r="D32" s="347" t="s">
        <v>152</v>
      </c>
      <c r="E32" s="348">
        <v>191</v>
      </c>
      <c r="F32" s="326"/>
      <c r="G32" s="85">
        <f>IF(OSNOVA!$B$43=1,E32*F32,"")</f>
        <v>0</v>
      </c>
      <c r="H32" s="203"/>
      <c r="I32" s="203"/>
    </row>
    <row r="33" spans="1:9" s="78" customFormat="1" x14ac:dyDescent="0.2">
      <c r="A33" s="206"/>
      <c r="B33" s="195"/>
      <c r="C33" s="204"/>
      <c r="D33" s="189"/>
      <c r="E33" s="214"/>
      <c r="F33" s="94"/>
      <c r="G33" s="95"/>
      <c r="H33" s="98"/>
      <c r="I33" s="98"/>
    </row>
    <row r="34" spans="1:9" s="78" customFormat="1" ht="13.5" thickBot="1" x14ac:dyDescent="0.25">
      <c r="A34" s="105"/>
      <c r="B34" s="197"/>
      <c r="C34" s="162" t="str">
        <f>CONCATENATE(B18," ",C18," - SKUPAJ:")</f>
        <v>II. ZEMELJSKA DELA - SKUPAJ:</v>
      </c>
      <c r="D34" s="162"/>
      <c r="E34" s="182"/>
      <c r="F34" s="163"/>
      <c r="G34" s="164">
        <f>SUM(G21:G32)</f>
        <v>0</v>
      </c>
      <c r="H34" s="203"/>
      <c r="I34" s="203"/>
    </row>
    <row r="35" spans="1:9" s="102" customFormat="1" x14ac:dyDescent="0.2">
      <c r="A35" s="153"/>
      <c r="B35" s="198"/>
      <c r="C35" s="155"/>
      <c r="D35" s="155"/>
      <c r="E35" s="188"/>
      <c r="F35" s="156"/>
      <c r="G35" s="157"/>
    </row>
    <row r="36" spans="1:9" s="102" customFormat="1" ht="13.5" thickBot="1" x14ac:dyDescent="0.25">
      <c r="A36" s="450"/>
      <c r="B36" s="451" t="s">
        <v>153</v>
      </c>
      <c r="C36" s="452" t="s">
        <v>21</v>
      </c>
      <c r="D36" s="219"/>
      <c r="E36" s="215"/>
      <c r="F36" s="190"/>
      <c r="G36" s="109"/>
    </row>
    <row r="37" spans="1:9" s="78" customFormat="1" x14ac:dyDescent="0.2">
      <c r="A37" s="106"/>
      <c r="B37" s="80"/>
      <c r="C37" s="204"/>
      <c r="D37" s="189"/>
      <c r="E37" s="214"/>
      <c r="F37" s="85"/>
      <c r="G37" s="85"/>
      <c r="H37" s="98"/>
      <c r="I37" s="98"/>
    </row>
    <row r="38" spans="1:9" ht="36" x14ac:dyDescent="0.2">
      <c r="A38" s="202" t="str">
        <f>$B$36</f>
        <v>III.</v>
      </c>
      <c r="B38" s="195">
        <v>1</v>
      </c>
      <c r="C38" s="204" t="s">
        <v>216</v>
      </c>
      <c r="D38" s="347" t="s">
        <v>152</v>
      </c>
      <c r="E38" s="348">
        <v>50</v>
      </c>
      <c r="F38" s="326"/>
      <c r="G38" s="85">
        <f>IF(OSNOVA!$B$43=1,E38*F38,"")</f>
        <v>0</v>
      </c>
    </row>
    <row r="39" spans="1:9" s="78" customFormat="1" ht="12" customHeight="1" x14ac:dyDescent="0.2">
      <c r="A39" s="202"/>
      <c r="B39" s="80"/>
      <c r="C39" s="228"/>
      <c r="D39" s="347"/>
      <c r="E39" s="348"/>
      <c r="F39" s="85"/>
      <c r="G39" s="85"/>
      <c r="H39" s="98"/>
      <c r="I39" s="98"/>
    </row>
    <row r="40" spans="1:9" s="78" customFormat="1" ht="36" x14ac:dyDescent="0.2">
      <c r="A40" s="202" t="str">
        <f>$B$36</f>
        <v>III.</v>
      </c>
      <c r="B40" s="213">
        <f>B38+1</f>
        <v>2</v>
      </c>
      <c r="C40" s="204" t="s">
        <v>213</v>
      </c>
      <c r="D40" s="347" t="s">
        <v>152</v>
      </c>
      <c r="E40" s="348">
        <v>61</v>
      </c>
      <c r="F40" s="326"/>
      <c r="G40" s="85">
        <f>IF(OSNOVA!$B$43=1,E40*F40,"")</f>
        <v>0</v>
      </c>
      <c r="H40" s="98"/>
      <c r="I40" s="98"/>
    </row>
    <row r="41" spans="1:9" s="78" customFormat="1" x14ac:dyDescent="0.2">
      <c r="A41" s="202"/>
      <c r="B41" s="213"/>
      <c r="C41" s="204"/>
      <c r="D41" s="347"/>
      <c r="E41" s="348"/>
      <c r="F41" s="326"/>
      <c r="G41" s="85"/>
      <c r="H41" s="98"/>
      <c r="I41" s="98"/>
    </row>
    <row r="42" spans="1:9" s="78" customFormat="1" ht="174.75" customHeight="1" x14ac:dyDescent="0.2">
      <c r="A42" s="202" t="str">
        <f>$B$36</f>
        <v>III.</v>
      </c>
      <c r="B42" s="213">
        <f>B40+1</f>
        <v>3</v>
      </c>
      <c r="C42" s="204" t="s">
        <v>217</v>
      </c>
      <c r="D42" s="347" t="s">
        <v>25</v>
      </c>
      <c r="E42" s="348">
        <v>9</v>
      </c>
      <c r="F42" s="326"/>
      <c r="G42" s="85">
        <f>IF(OSNOVA!$B$43=1,E42*F42,"")</f>
        <v>0</v>
      </c>
      <c r="H42" s="98"/>
      <c r="I42" s="98"/>
    </row>
    <row r="43" spans="1:9" s="78" customFormat="1" x14ac:dyDescent="0.2">
      <c r="A43" s="202"/>
      <c r="B43" s="213"/>
      <c r="C43" s="204"/>
      <c r="D43" s="347"/>
      <c r="E43" s="348"/>
      <c r="F43" s="326"/>
      <c r="G43" s="85"/>
      <c r="H43" s="98"/>
      <c r="I43" s="98"/>
    </row>
    <row r="44" spans="1:9" s="78" customFormat="1" ht="192" x14ac:dyDescent="0.2">
      <c r="A44" s="202" t="str">
        <f>$B$36</f>
        <v>III.</v>
      </c>
      <c r="B44" s="213">
        <f>B42+1</f>
        <v>4</v>
      </c>
      <c r="C44" s="204" t="s">
        <v>218</v>
      </c>
      <c r="D44" s="347" t="s">
        <v>25</v>
      </c>
      <c r="E44" s="348">
        <v>1</v>
      </c>
      <c r="F44" s="326"/>
      <c r="G44" s="85">
        <f>IF(OSNOVA!$B$43=1,E44*F44,"")</f>
        <v>0</v>
      </c>
      <c r="H44" s="98"/>
      <c r="I44" s="98"/>
    </row>
    <row r="45" spans="1:9" s="78" customFormat="1" x14ac:dyDescent="0.2">
      <c r="A45" s="202"/>
      <c r="B45" s="213"/>
      <c r="C45" s="204"/>
      <c r="D45" s="347"/>
      <c r="E45" s="348"/>
      <c r="F45" s="85"/>
      <c r="G45" s="85"/>
      <c r="H45" s="98"/>
      <c r="I45" s="98"/>
    </row>
    <row r="46" spans="1:9" s="78" customFormat="1" ht="192" x14ac:dyDescent="0.2">
      <c r="A46" s="202" t="str">
        <f>$B$36</f>
        <v>III.</v>
      </c>
      <c r="B46" s="213">
        <f>B44+1</f>
        <v>5</v>
      </c>
      <c r="C46" s="204" t="s">
        <v>261</v>
      </c>
      <c r="D46" s="347" t="s">
        <v>25</v>
      </c>
      <c r="E46" s="348">
        <v>1</v>
      </c>
      <c r="F46" s="326"/>
      <c r="G46" s="85">
        <f>IF(OSNOVA!$B$43=1,E46*F46,"")</f>
        <v>0</v>
      </c>
      <c r="H46" s="98"/>
      <c r="I46" s="98"/>
    </row>
    <row r="47" spans="1:9" s="78" customFormat="1" x14ac:dyDescent="0.2">
      <c r="A47" s="202"/>
      <c r="B47" s="213"/>
      <c r="C47" s="204"/>
      <c r="D47" s="347"/>
      <c r="E47" s="348"/>
      <c r="F47" s="326"/>
      <c r="G47" s="85"/>
      <c r="H47" s="98"/>
      <c r="I47" s="98"/>
    </row>
    <row r="48" spans="1:9" s="78" customFormat="1" ht="192" x14ac:dyDescent="0.2">
      <c r="A48" s="202" t="str">
        <f>$B$36</f>
        <v>III.</v>
      </c>
      <c r="B48" s="213">
        <f>B46+1</f>
        <v>6</v>
      </c>
      <c r="C48" s="204" t="s">
        <v>262</v>
      </c>
      <c r="D48" s="347" t="s">
        <v>25</v>
      </c>
      <c r="E48" s="348">
        <v>1</v>
      </c>
      <c r="F48" s="326"/>
      <c r="G48" s="85">
        <f>IF(OSNOVA!$B$43=1,E48*F48,"")</f>
        <v>0</v>
      </c>
      <c r="H48" s="98"/>
      <c r="I48" s="98"/>
    </row>
    <row r="49" spans="1:9" s="78" customFormat="1" x14ac:dyDescent="0.2">
      <c r="A49" s="202"/>
      <c r="B49" s="213"/>
      <c r="C49" s="204"/>
      <c r="D49" s="347"/>
      <c r="E49" s="348"/>
      <c r="F49" s="326"/>
      <c r="G49" s="85"/>
      <c r="H49" s="98"/>
      <c r="I49" s="98"/>
    </row>
    <row r="50" spans="1:9" s="78" customFormat="1" ht="132" x14ac:dyDescent="0.2">
      <c r="A50" s="202" t="str">
        <f>$B$36</f>
        <v>III.</v>
      </c>
      <c r="B50" s="213">
        <f>B48+1</f>
        <v>7</v>
      </c>
      <c r="C50" s="204" t="s">
        <v>224</v>
      </c>
      <c r="D50" s="347" t="s">
        <v>154</v>
      </c>
      <c r="E50" s="348">
        <v>47</v>
      </c>
      <c r="F50" s="326"/>
      <c r="G50" s="85">
        <f>IF(OSNOVA!$B$43=1,E50*F50,"")</f>
        <v>0</v>
      </c>
      <c r="H50" s="98"/>
      <c r="I50" s="98"/>
    </row>
    <row r="51" spans="1:9" s="78" customFormat="1" x14ac:dyDescent="0.2">
      <c r="A51" s="202"/>
      <c r="B51" s="213"/>
      <c r="C51" s="204"/>
      <c r="D51" s="347"/>
      <c r="E51" s="348"/>
      <c r="F51" s="85"/>
      <c r="G51" s="85"/>
      <c r="H51" s="98"/>
      <c r="I51" s="98"/>
    </row>
    <row r="52" spans="1:9" s="78" customFormat="1" ht="36" x14ac:dyDescent="0.2">
      <c r="A52" s="202" t="str">
        <f>$B$36</f>
        <v>III.</v>
      </c>
      <c r="B52" s="213">
        <f>B50+1</f>
        <v>8</v>
      </c>
      <c r="C52" s="204" t="s">
        <v>221</v>
      </c>
      <c r="D52" s="347" t="s">
        <v>25</v>
      </c>
      <c r="E52" s="348">
        <v>2</v>
      </c>
      <c r="F52" s="326"/>
      <c r="G52" s="85">
        <f>IF(OSNOVA!$B$43=1,E52*F52,"")</f>
        <v>0</v>
      </c>
      <c r="H52" s="98"/>
      <c r="I52" s="98"/>
    </row>
    <row r="53" spans="1:9" s="78" customFormat="1" x14ac:dyDescent="0.2">
      <c r="A53" s="202"/>
      <c r="B53" s="213"/>
      <c r="C53" s="204"/>
      <c r="D53" s="347"/>
      <c r="E53" s="348"/>
      <c r="F53" s="326"/>
      <c r="G53" s="85"/>
      <c r="H53" s="98"/>
      <c r="I53" s="98"/>
    </row>
    <row r="54" spans="1:9" s="78" customFormat="1" ht="36" x14ac:dyDescent="0.2">
      <c r="A54" s="202" t="str">
        <f>$B$36</f>
        <v>III.</v>
      </c>
      <c r="B54" s="213">
        <f>B52+1</f>
        <v>9</v>
      </c>
      <c r="C54" s="204" t="s">
        <v>222</v>
      </c>
      <c r="D54" s="347" t="s">
        <v>25</v>
      </c>
      <c r="E54" s="348">
        <v>4</v>
      </c>
      <c r="F54" s="326"/>
      <c r="G54" s="85">
        <f>IF(OSNOVA!$B$43=1,E54*F54,"")</f>
        <v>0</v>
      </c>
      <c r="H54" s="98"/>
      <c r="I54" s="98"/>
    </row>
    <row r="55" spans="1:9" s="78" customFormat="1" x14ac:dyDescent="0.2">
      <c r="A55" s="202"/>
      <c r="B55" s="213"/>
      <c r="C55" s="204"/>
      <c r="D55" s="347"/>
      <c r="E55" s="348"/>
      <c r="F55" s="326"/>
      <c r="G55" s="85"/>
      <c r="H55" s="98"/>
      <c r="I55" s="98"/>
    </row>
    <row r="56" spans="1:9" s="78" customFormat="1" ht="60" x14ac:dyDescent="0.2">
      <c r="A56" s="202" t="str">
        <f>$B$36</f>
        <v>III.</v>
      </c>
      <c r="B56" s="213">
        <f>B54+1</f>
        <v>10</v>
      </c>
      <c r="C56" s="204" t="s">
        <v>223</v>
      </c>
      <c r="D56" s="347" t="s">
        <v>25</v>
      </c>
      <c r="E56" s="348">
        <v>6</v>
      </c>
      <c r="F56" s="326"/>
      <c r="G56" s="85">
        <f>IF(OSNOVA!$B$43=1,E56*F56,"")</f>
        <v>0</v>
      </c>
      <c r="H56" s="98"/>
      <c r="I56" s="98"/>
    </row>
    <row r="57" spans="1:9" s="78" customFormat="1" x14ac:dyDescent="0.2">
      <c r="A57" s="202"/>
      <c r="B57" s="213"/>
      <c r="C57" s="204"/>
      <c r="D57" s="347"/>
      <c r="E57" s="348"/>
      <c r="F57" s="326"/>
      <c r="G57" s="85"/>
      <c r="H57" s="98"/>
      <c r="I57" s="98"/>
    </row>
    <row r="58" spans="1:9" s="78" customFormat="1" ht="36" x14ac:dyDescent="0.2">
      <c r="A58" s="202" t="str">
        <f>$B$36</f>
        <v>III.</v>
      </c>
      <c r="B58" s="213">
        <f>B56+1</f>
        <v>11</v>
      </c>
      <c r="C58" s="204" t="s">
        <v>219</v>
      </c>
      <c r="D58" s="347" t="s">
        <v>25</v>
      </c>
      <c r="E58" s="348">
        <v>1</v>
      </c>
      <c r="F58" s="326"/>
      <c r="G58" s="85">
        <f>IF(OSNOVA!$B$43=1,E58*F58,"")</f>
        <v>0</v>
      </c>
      <c r="H58" s="98"/>
      <c r="I58" s="98"/>
    </row>
    <row r="59" spans="1:9" s="78" customFormat="1" x14ac:dyDescent="0.2">
      <c r="A59" s="202"/>
      <c r="B59" s="213"/>
      <c r="C59" s="204"/>
      <c r="D59" s="347"/>
      <c r="E59" s="348"/>
      <c r="F59" s="326"/>
      <c r="G59" s="85"/>
      <c r="H59" s="98"/>
      <c r="I59" s="98"/>
    </row>
    <row r="60" spans="1:9" s="78" customFormat="1" ht="120" x14ac:dyDescent="0.2">
      <c r="A60" s="202" t="str">
        <f>$B$36</f>
        <v>III.</v>
      </c>
      <c r="B60" s="213">
        <f>B58+1</f>
        <v>12</v>
      </c>
      <c r="C60" s="229" t="s">
        <v>220</v>
      </c>
      <c r="D60" s="347" t="s">
        <v>25</v>
      </c>
      <c r="E60" s="348">
        <v>1</v>
      </c>
      <c r="F60" s="326"/>
      <c r="G60" s="85">
        <f>IF(OSNOVA!$B$43=1,E60*F60,"")</f>
        <v>0</v>
      </c>
      <c r="H60" s="98"/>
      <c r="I60" s="98"/>
    </row>
    <row r="61" spans="1:9" s="78" customFormat="1" x14ac:dyDescent="0.2">
      <c r="A61" s="202"/>
      <c r="B61" s="213"/>
      <c r="C61" s="204"/>
      <c r="D61" s="347"/>
      <c r="E61" s="348"/>
      <c r="F61" s="85"/>
      <c r="G61" s="85"/>
      <c r="H61" s="98"/>
      <c r="I61" s="98"/>
    </row>
    <row r="62" spans="1:9" s="78" customFormat="1" ht="84" x14ac:dyDescent="0.2">
      <c r="A62" s="202"/>
      <c r="B62" s="80"/>
      <c r="C62" s="204" t="s">
        <v>186</v>
      </c>
      <c r="D62" s="347"/>
      <c r="E62" s="348"/>
      <c r="F62" s="85"/>
      <c r="G62" s="85"/>
      <c r="H62" s="98"/>
      <c r="I62" s="98"/>
    </row>
    <row r="63" spans="1:9" s="78" customFormat="1" ht="13.5" customHeight="1" thickBot="1" x14ac:dyDescent="0.25">
      <c r="A63" s="105"/>
      <c r="B63" s="197"/>
      <c r="C63" s="162" t="str">
        <f>CONCATENATE(B36," ",C36," - SKUPAJ:")</f>
        <v>III. GRADBENA DELA - SKUPAJ:</v>
      </c>
      <c r="D63" s="162"/>
      <c r="E63" s="182"/>
      <c r="F63" s="163"/>
      <c r="G63" s="164">
        <f>SUM(G38:G62)</f>
        <v>0</v>
      </c>
      <c r="H63" s="98"/>
      <c r="I63" s="98"/>
    </row>
    <row r="64" spans="1:9" s="78" customFormat="1" x14ac:dyDescent="0.2">
      <c r="A64" s="106"/>
      <c r="B64" s="80"/>
      <c r="C64" s="204"/>
      <c r="D64" s="189"/>
      <c r="E64" s="214"/>
      <c r="F64" s="85"/>
      <c r="G64" s="85"/>
      <c r="H64" s="98"/>
      <c r="I64" s="98"/>
    </row>
    <row r="65" spans="1:9" ht="13.5" thickBot="1" x14ac:dyDescent="0.25">
      <c r="A65" s="453"/>
      <c r="B65" s="454" t="s">
        <v>17</v>
      </c>
      <c r="C65" s="455" t="s">
        <v>24</v>
      </c>
      <c r="D65" s="456"/>
      <c r="E65" s="457"/>
      <c r="F65" s="458"/>
      <c r="G65" s="459"/>
    </row>
    <row r="66" spans="1:9" s="78" customFormat="1" ht="12.75" customHeight="1" x14ac:dyDescent="0.2">
      <c r="A66" s="104"/>
      <c r="B66" s="199"/>
      <c r="C66" s="218"/>
      <c r="D66" s="96"/>
      <c r="E66" s="216"/>
      <c r="F66" s="92"/>
      <c r="G66" s="93"/>
      <c r="H66" s="98"/>
      <c r="I66" s="98"/>
    </row>
    <row r="67" spans="1:9" s="78" customFormat="1" ht="168" x14ac:dyDescent="0.2">
      <c r="A67" s="106" t="str">
        <f>$B$65</f>
        <v>IV.</v>
      </c>
      <c r="B67" s="195">
        <f>COUNT($A64:B$66)+1</f>
        <v>1</v>
      </c>
      <c r="C67" s="322" t="s">
        <v>225</v>
      </c>
      <c r="D67" s="347" t="s">
        <v>154</v>
      </c>
      <c r="E67" s="348">
        <v>40</v>
      </c>
      <c r="F67" s="326"/>
      <c r="G67" s="85">
        <f>IF(OSNOVA!$B$43=1,E67*F67,"")</f>
        <v>0</v>
      </c>
      <c r="H67" s="98"/>
      <c r="I67" s="98"/>
    </row>
    <row r="68" spans="1:9" s="78" customFormat="1" ht="12" customHeight="1" x14ac:dyDescent="0.2">
      <c r="A68" s="202"/>
      <c r="B68" s="80"/>
      <c r="C68" s="204"/>
      <c r="D68" s="347"/>
      <c r="E68" s="348"/>
      <c r="F68" s="326"/>
      <c r="G68" s="85"/>
      <c r="H68" s="98"/>
      <c r="I68" s="98"/>
    </row>
    <row r="69" spans="1:9" s="78" customFormat="1" ht="168" x14ac:dyDescent="0.2">
      <c r="A69" s="106" t="str">
        <f>$B$65</f>
        <v>IV.</v>
      </c>
      <c r="B69" s="213">
        <f>B67+1</f>
        <v>2</v>
      </c>
      <c r="C69" s="322" t="s">
        <v>226</v>
      </c>
      <c r="D69" s="347" t="s">
        <v>154</v>
      </c>
      <c r="E69" s="348">
        <v>23</v>
      </c>
      <c r="F69" s="326"/>
      <c r="G69" s="85">
        <f>IF(OSNOVA!$B$43=1,E69*F69,"")</f>
        <v>0</v>
      </c>
      <c r="H69" s="98"/>
      <c r="I69" s="98"/>
    </row>
    <row r="70" spans="1:9" s="78" customFormat="1" ht="12" customHeight="1" x14ac:dyDescent="0.2">
      <c r="A70" s="202"/>
      <c r="B70" s="80"/>
      <c r="C70" s="204"/>
      <c r="D70" s="347"/>
      <c r="E70" s="348"/>
      <c r="F70" s="85"/>
      <c r="G70" s="85"/>
      <c r="H70" s="98"/>
      <c r="I70" s="98"/>
    </row>
    <row r="71" spans="1:9" s="78" customFormat="1" ht="156" x14ac:dyDescent="0.2">
      <c r="A71" s="106" t="str">
        <f>$B$65</f>
        <v>IV.</v>
      </c>
      <c r="B71" s="213">
        <f>B69+1</f>
        <v>3</v>
      </c>
      <c r="C71" s="322" t="s">
        <v>214</v>
      </c>
      <c r="D71" s="347" t="s">
        <v>154</v>
      </c>
      <c r="E71" s="348">
        <v>138</v>
      </c>
      <c r="F71" s="326"/>
      <c r="G71" s="85">
        <f>IF(OSNOVA!$B$43=1,E71*F71,"")</f>
        <v>0</v>
      </c>
      <c r="H71" s="98"/>
      <c r="I71" s="98"/>
    </row>
    <row r="72" spans="1:9" s="78" customFormat="1" ht="12" customHeight="1" x14ac:dyDescent="0.2">
      <c r="A72" s="202"/>
      <c r="B72" s="80"/>
      <c r="C72" s="204"/>
      <c r="D72" s="347"/>
      <c r="E72" s="348"/>
      <c r="F72" s="326"/>
      <c r="G72" s="85"/>
      <c r="H72" s="98"/>
      <c r="I72" s="98"/>
    </row>
    <row r="73" spans="1:9" s="78" customFormat="1" ht="156" x14ac:dyDescent="0.2">
      <c r="A73" s="106" t="str">
        <f>$B$65</f>
        <v>IV.</v>
      </c>
      <c r="B73" s="213">
        <f>B71+1</f>
        <v>4</v>
      </c>
      <c r="C73" s="322" t="s">
        <v>227</v>
      </c>
      <c r="D73" s="347" t="s">
        <v>154</v>
      </c>
      <c r="E73" s="348">
        <v>30</v>
      </c>
      <c r="F73" s="326"/>
      <c r="G73" s="85">
        <f>IF(OSNOVA!$B$43=1,E73*F73,"")</f>
        <v>0</v>
      </c>
      <c r="H73" s="98"/>
      <c r="I73" s="98"/>
    </row>
    <row r="74" spans="1:9" s="78" customFormat="1" ht="12" customHeight="1" x14ac:dyDescent="0.2">
      <c r="A74" s="202"/>
      <c r="B74" s="80"/>
      <c r="C74" s="204"/>
      <c r="D74" s="347"/>
      <c r="E74" s="348"/>
      <c r="F74" s="326"/>
      <c r="G74" s="85"/>
      <c r="H74" s="98"/>
      <c r="I74" s="98"/>
    </row>
    <row r="75" spans="1:9" s="78" customFormat="1" ht="12" customHeight="1" x14ac:dyDescent="0.2">
      <c r="A75" s="106" t="str">
        <f>$B$65</f>
        <v>IV.</v>
      </c>
      <c r="B75" s="213">
        <f>B73+1</f>
        <v>5</v>
      </c>
      <c r="C75" s="204" t="s">
        <v>162</v>
      </c>
      <c r="D75" s="347" t="s">
        <v>154</v>
      </c>
      <c r="E75" s="348">
        <v>168</v>
      </c>
      <c r="F75" s="326"/>
      <c r="G75" s="85">
        <f>IF(OSNOVA!$B$43=1,E75*F75,"")</f>
        <v>0</v>
      </c>
      <c r="H75" s="98"/>
      <c r="I75" s="98"/>
    </row>
    <row r="76" spans="1:9" s="78" customFormat="1" ht="12" customHeight="1" x14ac:dyDescent="0.2">
      <c r="A76" s="202"/>
      <c r="B76" s="80"/>
      <c r="C76" s="204"/>
      <c r="D76" s="347"/>
      <c r="E76" s="348"/>
      <c r="F76" s="326"/>
      <c r="G76" s="85"/>
      <c r="H76" s="98"/>
      <c r="I76" s="98"/>
    </row>
    <row r="77" spans="1:9" s="78" customFormat="1" ht="24" x14ac:dyDescent="0.2">
      <c r="A77" s="106" t="str">
        <f>$B$65</f>
        <v>IV.</v>
      </c>
      <c r="B77" s="213">
        <f>B75+1</f>
        <v>6</v>
      </c>
      <c r="C77" s="204" t="s">
        <v>163</v>
      </c>
      <c r="D77" s="347" t="s">
        <v>154</v>
      </c>
      <c r="E77" s="348">
        <v>168</v>
      </c>
      <c r="F77" s="326"/>
      <c r="G77" s="85">
        <f>IF(OSNOVA!$B$43=1,E77*F77,"")</f>
        <v>0</v>
      </c>
      <c r="H77" s="98"/>
      <c r="I77" s="98"/>
    </row>
    <row r="78" spans="1:9" s="78" customFormat="1" x14ac:dyDescent="0.2">
      <c r="A78" s="106"/>
      <c r="B78" s="80"/>
      <c r="C78" s="204"/>
      <c r="D78" s="189"/>
      <c r="E78" s="214"/>
      <c r="F78" s="85"/>
      <c r="G78" s="85"/>
      <c r="H78" s="98"/>
      <c r="I78" s="98"/>
    </row>
    <row r="79" spans="1:9" s="78" customFormat="1" ht="26.25" thickBot="1" x14ac:dyDescent="0.25">
      <c r="A79" s="105"/>
      <c r="B79" s="197"/>
      <c r="C79" s="209" t="str">
        <f>CONCATENATE(B65," ",C65," - SKUPAJ:")</f>
        <v>IV. DOBAVA IN MONTAŽA CEVNEGA MATERIALA - SKUPAJ:</v>
      </c>
      <c r="D79" s="162"/>
      <c r="E79" s="182"/>
      <c r="F79" s="163"/>
      <c r="G79" s="164">
        <f>SUM(G67:G78)</f>
        <v>0</v>
      </c>
      <c r="H79" s="98"/>
      <c r="I79" s="98"/>
    </row>
    <row r="80" spans="1:9" s="78" customFormat="1" x14ac:dyDescent="0.2">
      <c r="A80" s="153"/>
      <c r="B80" s="198"/>
      <c r="C80" s="191"/>
      <c r="D80" s="125"/>
      <c r="E80" s="183"/>
      <c r="F80" s="154"/>
      <c r="G80" s="210"/>
      <c r="H80" s="98"/>
      <c r="I80" s="98"/>
    </row>
    <row r="81" spans="1:9" s="78" customFormat="1" x14ac:dyDescent="0.2">
      <c r="A81" s="153"/>
      <c r="B81" s="198"/>
      <c r="C81" s="155"/>
      <c r="D81" s="155"/>
      <c r="E81" s="188"/>
      <c r="F81" s="156"/>
      <c r="G81" s="157"/>
      <c r="H81" s="98"/>
      <c r="I81" s="98"/>
    </row>
    <row r="82" spans="1:9" ht="13.5" thickBot="1" x14ac:dyDescent="0.25">
      <c r="A82" s="565" t="s">
        <v>148</v>
      </c>
      <c r="B82" s="566"/>
      <c r="C82" s="566"/>
      <c r="D82" s="566"/>
      <c r="E82" s="566"/>
      <c r="F82" s="566"/>
      <c r="G82" s="566"/>
      <c r="H82" s="460"/>
      <c r="I82" s="460"/>
    </row>
    <row r="83" spans="1:9" s="78" customFormat="1" x14ac:dyDescent="0.2">
      <c r="A83" s="111"/>
      <c r="B83" s="113"/>
      <c r="C83" s="112"/>
      <c r="D83" s="159"/>
      <c r="E83" s="184"/>
      <c r="F83" s="113"/>
      <c r="G83" s="113"/>
      <c r="H83" s="203"/>
      <c r="I83" s="203"/>
    </row>
    <row r="84" spans="1:9" s="99" customFormat="1" ht="15.75" customHeight="1" x14ac:dyDescent="0.2">
      <c r="A84" s="165"/>
      <c r="B84" s="194" t="str">
        <f>B10</f>
        <v>I.</v>
      </c>
      <c r="C84" s="166" t="str">
        <f>+C10</f>
        <v>PREDDELA IN RUŠITVENA DELA</v>
      </c>
      <c r="D84" s="167"/>
      <c r="E84" s="186"/>
      <c r="F84" s="167"/>
      <c r="G84" s="168">
        <f>$G$16</f>
        <v>0</v>
      </c>
    </row>
    <row r="85" spans="1:9" s="79" customFormat="1" x14ac:dyDescent="0.2">
      <c r="A85" s="116"/>
      <c r="B85" s="200"/>
      <c r="C85" s="117"/>
      <c r="D85" s="102"/>
      <c r="E85" s="185"/>
      <c r="F85" s="115"/>
      <c r="G85" s="115"/>
      <c r="H85" s="203"/>
      <c r="I85" s="203"/>
    </row>
    <row r="86" spans="1:9" s="99" customFormat="1" ht="15.75" customHeight="1" x14ac:dyDescent="0.2">
      <c r="A86" s="165"/>
      <c r="B86" s="194" t="str">
        <f>B18</f>
        <v>II.</v>
      </c>
      <c r="C86" s="166" t="str">
        <f>+C18</f>
        <v>ZEMELJSKA DELA</v>
      </c>
      <c r="D86" s="167"/>
      <c r="E86" s="186"/>
      <c r="F86" s="167"/>
      <c r="G86" s="168">
        <f>$G$34</f>
        <v>0</v>
      </c>
    </row>
    <row r="87" spans="1:9" s="114" customFormat="1" ht="14.25" customHeight="1" x14ac:dyDescent="0.2">
      <c r="A87" s="165"/>
      <c r="B87" s="194"/>
      <c r="C87" s="166"/>
      <c r="D87" s="167"/>
      <c r="E87" s="186"/>
      <c r="F87" s="167"/>
      <c r="G87" s="168"/>
    </row>
    <row r="88" spans="1:9" s="114" customFormat="1" ht="12.75" customHeight="1" x14ac:dyDescent="0.2">
      <c r="A88" s="165"/>
      <c r="B88" s="194" t="str">
        <f>B36</f>
        <v>III.</v>
      </c>
      <c r="C88" s="166" t="str">
        <f>+C36</f>
        <v>GRADBENA DELA</v>
      </c>
      <c r="D88" s="167"/>
      <c r="E88" s="186"/>
      <c r="F88" s="167"/>
      <c r="G88" s="168">
        <f>$G$63</f>
        <v>0</v>
      </c>
    </row>
    <row r="89" spans="1:9" s="102" customFormat="1" x14ac:dyDescent="0.2">
      <c r="A89" s="165"/>
      <c r="B89" s="194"/>
      <c r="C89" s="166"/>
      <c r="D89" s="167"/>
      <c r="E89" s="186"/>
      <c r="F89" s="167"/>
      <c r="G89" s="168"/>
      <c r="H89" s="115"/>
      <c r="I89" s="115"/>
    </row>
    <row r="90" spans="1:9" s="102" customFormat="1" ht="15" customHeight="1" x14ac:dyDescent="0.2">
      <c r="A90" s="165"/>
      <c r="B90" s="194" t="str">
        <f>B65</f>
        <v>IV.</v>
      </c>
      <c r="C90" s="192" t="str">
        <f>+C65</f>
        <v>DOBAVA IN MONTAŽA CEVNEGA MATERIALA</v>
      </c>
      <c r="D90" s="167"/>
      <c r="E90" s="186"/>
      <c r="F90" s="167"/>
      <c r="G90" s="210">
        <f>$G$79</f>
        <v>0</v>
      </c>
      <c r="H90" s="115"/>
      <c r="I90" s="115"/>
    </row>
    <row r="91" spans="1:9" s="103" customFormat="1" x14ac:dyDescent="0.2">
      <c r="A91" s="174"/>
      <c r="B91" s="201"/>
      <c r="C91" s="175"/>
      <c r="D91" s="176"/>
      <c r="E91" s="187"/>
      <c r="F91" s="177"/>
      <c r="G91" s="178"/>
    </row>
    <row r="92" spans="1:9" s="103" customFormat="1" x14ac:dyDescent="0.2">
      <c r="A92" s="461"/>
      <c r="B92" s="462"/>
      <c r="C92" s="463" t="str">
        <f>CONCATENATE(A3," ",C3," - SKUPAJ:")</f>
        <v xml:space="preserve">  METEORNA KANALIZACIJA - SKUPAJ:</v>
      </c>
      <c r="D92" s="464"/>
      <c r="E92" s="465"/>
      <c r="F92" s="466"/>
      <c r="G92" s="421">
        <f>SUM(G84:G91)</f>
        <v>0</v>
      </c>
    </row>
    <row r="93" spans="1:9" s="103" customFormat="1" x14ac:dyDescent="0.2">
      <c r="A93" s="77"/>
      <c r="B93" s="92"/>
      <c r="C93" s="91"/>
      <c r="D93" s="156"/>
      <c r="E93" s="160"/>
      <c r="F93" s="92"/>
      <c r="G93" s="92"/>
    </row>
  </sheetData>
  <mergeCells count="2">
    <mergeCell ref="C5:G5"/>
    <mergeCell ref="A82:G82"/>
  </mergeCells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&amp;R&amp;"Projekt,Običajno"&amp;72a          </oddHeader>
    <oddFooter>&amp;C&amp;6 &amp; List: &amp;A&amp;R  &amp; &amp;9 &amp; Stran: &amp;P</oddFooter>
  </headerFooter>
  <rowBreaks count="1" manualBreakCount="1"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75"/>
  <sheetViews>
    <sheetView view="pageBreakPreview" topLeftCell="A61" zoomScaleNormal="100" zoomScaleSheetLayoutView="100" workbookViewId="0">
      <selection activeCell="F55" sqref="F55:F59"/>
    </sheetView>
  </sheetViews>
  <sheetFormatPr defaultRowHeight="12.75" x14ac:dyDescent="0.2"/>
  <cols>
    <col min="1" max="1" width="2.5703125" style="77" customWidth="1"/>
    <col min="2" max="2" width="4.42578125" style="92" customWidth="1"/>
    <col min="3" max="3" width="43.7109375" style="91" customWidth="1"/>
    <col min="4" max="4" width="6.28515625" style="156" customWidth="1"/>
    <col min="5" max="5" width="7.5703125" style="160" customWidth="1"/>
    <col min="6" max="6" width="10.28515625" style="92" customWidth="1"/>
    <col min="7" max="7" width="13.28515625" style="92" customWidth="1"/>
    <col min="8" max="9" width="9.140625" style="98"/>
    <col min="10" max="10" width="9" style="98" customWidth="1"/>
    <col min="11" max="16384" width="9.140625" style="98"/>
  </cols>
  <sheetData>
    <row r="1" spans="1:10" s="393" customFormat="1" x14ac:dyDescent="0.2">
      <c r="A1" s="392" t="str">
        <f>+OZN</f>
        <v>2/2</v>
      </c>
      <c r="B1" s="467"/>
      <c r="C1" s="392" t="s">
        <v>266</v>
      </c>
      <c r="D1" s="394"/>
      <c r="E1" s="468"/>
      <c r="F1" s="396"/>
      <c r="G1" s="396"/>
      <c r="H1" s="394"/>
      <c r="I1" s="394"/>
      <c r="J1" s="399"/>
    </row>
    <row r="2" spans="1:10" s="99" customFormat="1" ht="14.25" customHeight="1" x14ac:dyDescent="0.2">
      <c r="A2" s="88"/>
      <c r="B2" s="196"/>
      <c r="C2" s="88"/>
      <c r="D2" s="89"/>
      <c r="E2" s="181"/>
      <c r="F2" s="90"/>
      <c r="G2" s="90"/>
    </row>
    <row r="3" spans="1:10" s="393" customFormat="1" x14ac:dyDescent="0.2">
      <c r="A3" s="392" t="str">
        <f>+OSNOVA!D35</f>
        <v xml:space="preserve"> </v>
      </c>
      <c r="B3" s="469"/>
      <c r="C3" s="392" t="s">
        <v>271</v>
      </c>
      <c r="D3" s="394"/>
      <c r="E3" s="468"/>
      <c r="F3" s="396"/>
      <c r="G3" s="396"/>
    </row>
    <row r="4" spans="1:10" ht="14.25" customHeight="1" x14ac:dyDescent="0.2">
      <c r="A4" s="83" t="s">
        <v>146</v>
      </c>
      <c r="B4" s="83"/>
    </row>
    <row r="5" spans="1:10" x14ac:dyDescent="0.2">
      <c r="C5" s="563" t="s">
        <v>19</v>
      </c>
      <c r="D5" s="564"/>
      <c r="E5" s="564"/>
      <c r="F5" s="564"/>
      <c r="G5" s="564"/>
    </row>
    <row r="6" spans="1:10" ht="12.75" customHeight="1" x14ac:dyDescent="0.2">
      <c r="B6" s="83"/>
      <c r="C6" s="83" t="s">
        <v>1</v>
      </c>
      <c r="D6" s="158"/>
      <c r="E6" s="161"/>
      <c r="F6" s="83"/>
      <c r="G6" s="83"/>
    </row>
    <row r="7" spans="1:10" ht="12.75" customHeight="1" x14ac:dyDescent="0.2">
      <c r="B7" s="83"/>
      <c r="C7" s="83"/>
      <c r="D7" s="158"/>
      <c r="E7" s="161"/>
      <c r="F7" s="83"/>
      <c r="G7" s="83"/>
    </row>
    <row r="8" spans="1:10" s="96" customFormat="1" x14ac:dyDescent="0.2">
      <c r="A8" s="470" t="s">
        <v>26</v>
      </c>
      <c r="B8" s="471"/>
      <c r="C8" s="472" t="s">
        <v>27</v>
      </c>
      <c r="D8" s="470" t="s">
        <v>28</v>
      </c>
      <c r="E8" s="473" t="s">
        <v>29</v>
      </c>
      <c r="F8" s="474" t="s">
        <v>30</v>
      </c>
      <c r="G8" s="474" t="s">
        <v>31</v>
      </c>
      <c r="H8" s="97"/>
      <c r="I8" s="97"/>
      <c r="J8" s="97"/>
    </row>
    <row r="9" spans="1:10" x14ac:dyDescent="0.2">
      <c r="C9" s="100"/>
      <c r="G9" s="93"/>
    </row>
    <row r="10" spans="1:10" ht="13.5" thickBot="1" x14ac:dyDescent="0.25">
      <c r="A10" s="475"/>
      <c r="B10" s="476" t="s">
        <v>136</v>
      </c>
      <c r="C10" s="477" t="s">
        <v>169</v>
      </c>
      <c r="D10" s="456"/>
      <c r="E10" s="457"/>
      <c r="F10" s="478"/>
      <c r="G10" s="479"/>
    </row>
    <row r="11" spans="1:10" x14ac:dyDescent="0.2">
      <c r="A11" s="220"/>
      <c r="B11" s="221"/>
      <c r="C11" s="218"/>
      <c r="D11" s="96"/>
      <c r="E11" s="216"/>
      <c r="F11" s="208"/>
      <c r="G11" s="221"/>
    </row>
    <row r="12" spans="1:10" x14ac:dyDescent="0.2">
      <c r="A12" s="222" t="str">
        <f>$B$10</f>
        <v>I.</v>
      </c>
      <c r="B12" s="195">
        <v>1</v>
      </c>
      <c r="C12" s="204" t="s">
        <v>161</v>
      </c>
      <c r="D12" s="347" t="s">
        <v>154</v>
      </c>
      <c r="E12" s="348">
        <v>32</v>
      </c>
      <c r="F12" s="326"/>
      <c r="G12" s="85">
        <f>IF(OSNOVA!$B$43=1,E12*F12,"")</f>
        <v>0</v>
      </c>
    </row>
    <row r="13" spans="1:10" x14ac:dyDescent="0.2">
      <c r="A13" s="220"/>
      <c r="B13" s="221"/>
      <c r="C13" s="218"/>
      <c r="D13" s="110"/>
      <c r="E13" s="449"/>
      <c r="F13" s="208"/>
      <c r="G13" s="221"/>
    </row>
    <row r="14" spans="1:10" x14ac:dyDescent="0.2">
      <c r="A14" s="222" t="str">
        <f>$B$10</f>
        <v>I.</v>
      </c>
      <c r="B14" s="213">
        <f>B12+1</f>
        <v>2</v>
      </c>
      <c r="C14" s="204" t="s">
        <v>178</v>
      </c>
      <c r="D14" s="347" t="s">
        <v>35</v>
      </c>
      <c r="E14" s="348">
        <v>2</v>
      </c>
      <c r="F14" s="326"/>
      <c r="G14" s="85">
        <f>IF(OSNOVA!$B$43=1,E14*F14,"")</f>
        <v>0</v>
      </c>
    </row>
    <row r="15" spans="1:10" x14ac:dyDescent="0.2">
      <c r="A15" s="222"/>
      <c r="B15" s="213"/>
      <c r="C15" s="100"/>
      <c r="E15" s="216"/>
      <c r="G15" s="93"/>
    </row>
    <row r="16" spans="1:10" ht="13.5" thickBot="1" x14ac:dyDescent="0.25">
      <c r="A16" s="223"/>
      <c r="B16" s="224"/>
      <c r="C16" s="162" t="str">
        <f>CONCATENATE(B10," ",C10," - SKUPAJ:")</f>
        <v>I. PREDDELA IN RUŠITVENA DELA - SKUPAJ:</v>
      </c>
      <c r="D16" s="162"/>
      <c r="E16" s="182"/>
      <c r="F16" s="225"/>
      <c r="G16" s="226">
        <f>SUM(G12:G15)</f>
        <v>0</v>
      </c>
    </row>
    <row r="17" spans="1:9" x14ac:dyDescent="0.2">
      <c r="C17" s="100"/>
      <c r="E17" s="216"/>
      <c r="G17" s="93"/>
    </row>
    <row r="18" spans="1:9" s="110" customFormat="1" ht="13.5" thickBot="1" x14ac:dyDescent="0.25">
      <c r="A18" s="450"/>
      <c r="B18" s="451" t="s">
        <v>137</v>
      </c>
      <c r="C18" s="452" t="s">
        <v>151</v>
      </c>
      <c r="D18" s="217"/>
      <c r="E18" s="215"/>
      <c r="F18" s="108"/>
      <c r="G18" s="109"/>
    </row>
    <row r="19" spans="1:9" s="78" customFormat="1" x14ac:dyDescent="0.2">
      <c r="A19" s="206"/>
      <c r="B19" s="195"/>
      <c r="C19" s="204"/>
      <c r="D19" s="207"/>
      <c r="E19" s="214"/>
      <c r="F19" s="84"/>
      <c r="G19" s="85"/>
      <c r="H19" s="98"/>
      <c r="I19" s="98"/>
    </row>
    <row r="20" spans="1:9" s="78" customFormat="1" ht="48" x14ac:dyDescent="0.2">
      <c r="A20" s="106" t="str">
        <f>$B$18</f>
        <v>II.</v>
      </c>
      <c r="B20" s="195">
        <f>COUNT(#REF!)+1</f>
        <v>1</v>
      </c>
      <c r="C20" s="204" t="s">
        <v>188</v>
      </c>
      <c r="D20" s="347"/>
      <c r="E20" s="348"/>
      <c r="F20" s="326"/>
      <c r="G20" s="85"/>
      <c r="H20" s="203"/>
      <c r="I20" s="203"/>
    </row>
    <row r="21" spans="1:9" s="78" customFormat="1" ht="12" x14ac:dyDescent="0.2">
      <c r="A21" s="106"/>
      <c r="B21" s="195"/>
      <c r="C21" s="227" t="s">
        <v>209</v>
      </c>
      <c r="D21" s="347" t="s">
        <v>152</v>
      </c>
      <c r="E21" s="348">
        <v>95</v>
      </c>
      <c r="F21" s="326"/>
      <c r="G21" s="85">
        <f>IF(OSNOVA!$B$43=1,E21*F21,"")</f>
        <v>0</v>
      </c>
      <c r="H21" s="203"/>
      <c r="I21" s="203"/>
    </row>
    <row r="22" spans="1:9" s="78" customFormat="1" ht="12" x14ac:dyDescent="0.2">
      <c r="A22" s="106"/>
      <c r="B22" s="195"/>
      <c r="C22" s="227" t="s">
        <v>208</v>
      </c>
      <c r="D22" s="347" t="s">
        <v>152</v>
      </c>
      <c r="E22" s="348">
        <v>23</v>
      </c>
      <c r="F22" s="326"/>
      <c r="G22" s="85">
        <f>IF(OSNOVA!$B$43=1,E22*F22,"")</f>
        <v>0</v>
      </c>
      <c r="H22" s="203"/>
      <c r="I22" s="203"/>
    </row>
    <row r="23" spans="1:9" s="78" customFormat="1" ht="12" x14ac:dyDescent="0.2">
      <c r="A23" s="106"/>
      <c r="B23" s="195"/>
      <c r="C23" s="204"/>
      <c r="D23" s="347"/>
      <c r="E23" s="348"/>
      <c r="F23" s="326"/>
      <c r="G23" s="85"/>
      <c r="H23" s="203"/>
      <c r="I23" s="203"/>
    </row>
    <row r="24" spans="1:9" s="78" customFormat="1" ht="24" x14ac:dyDescent="0.2">
      <c r="A24" s="106" t="str">
        <f>$B$18</f>
        <v>II.</v>
      </c>
      <c r="B24" s="195">
        <f>COUNT($A$20:B22)+1</f>
        <v>2</v>
      </c>
      <c r="C24" s="204" t="s">
        <v>164</v>
      </c>
      <c r="D24" s="347" t="s">
        <v>152</v>
      </c>
      <c r="E24" s="348">
        <v>2</v>
      </c>
      <c r="F24" s="326"/>
      <c r="G24" s="85">
        <f>IF(OSNOVA!$B$43=1,E24*F24,"")</f>
        <v>0</v>
      </c>
      <c r="H24" s="203"/>
      <c r="I24" s="203"/>
    </row>
    <row r="25" spans="1:9" s="78" customFormat="1" ht="12" x14ac:dyDescent="0.2">
      <c r="A25" s="106"/>
      <c r="B25" s="195"/>
      <c r="C25" s="204"/>
      <c r="D25" s="347"/>
      <c r="E25" s="348"/>
      <c r="F25" s="326"/>
      <c r="G25" s="85"/>
      <c r="H25" s="203"/>
      <c r="I25" s="203"/>
    </row>
    <row r="26" spans="1:9" s="78" customFormat="1" ht="24" x14ac:dyDescent="0.2">
      <c r="A26" s="106" t="str">
        <f>$B$18</f>
        <v>II.</v>
      </c>
      <c r="B26" s="195">
        <f>COUNT($A$20:B25)+1</f>
        <v>3</v>
      </c>
      <c r="C26" s="204" t="s">
        <v>165</v>
      </c>
      <c r="D26" s="347" t="s">
        <v>152</v>
      </c>
      <c r="E26" s="348">
        <v>22</v>
      </c>
      <c r="F26" s="326"/>
      <c r="G26" s="85">
        <f>IF(OSNOVA!$B$43=1,E26*F26,"")</f>
        <v>0</v>
      </c>
      <c r="H26" s="203"/>
      <c r="I26" s="203"/>
    </row>
    <row r="27" spans="1:9" s="78" customFormat="1" ht="12" x14ac:dyDescent="0.2">
      <c r="A27" s="106"/>
      <c r="B27" s="195"/>
      <c r="C27" s="204"/>
      <c r="D27" s="347"/>
      <c r="E27" s="348"/>
      <c r="F27" s="326"/>
      <c r="G27" s="85"/>
      <c r="H27" s="203"/>
      <c r="I27" s="203"/>
    </row>
    <row r="28" spans="1:9" s="78" customFormat="1" ht="36" x14ac:dyDescent="0.2">
      <c r="A28" s="106" t="str">
        <f>$B$18</f>
        <v>II.</v>
      </c>
      <c r="B28" s="195">
        <f>COUNT($A$20:B26)+1</f>
        <v>4</v>
      </c>
      <c r="C28" s="204" t="s">
        <v>167</v>
      </c>
      <c r="D28" s="347" t="s">
        <v>152</v>
      </c>
      <c r="E28" s="348">
        <v>22</v>
      </c>
      <c r="F28" s="326"/>
      <c r="G28" s="85">
        <f>IF(OSNOVA!$B$43=1,E28*F28,"")</f>
        <v>0</v>
      </c>
      <c r="H28" s="203"/>
      <c r="I28" s="203"/>
    </row>
    <row r="29" spans="1:9" s="78" customFormat="1" ht="12" x14ac:dyDescent="0.2">
      <c r="A29" s="106"/>
      <c r="B29" s="195"/>
      <c r="C29" s="204"/>
      <c r="D29" s="347"/>
      <c r="E29" s="348"/>
      <c r="F29" s="326"/>
      <c r="G29" s="85"/>
      <c r="H29" s="203"/>
      <c r="I29" s="203"/>
    </row>
    <row r="30" spans="1:9" s="78" customFormat="1" ht="24" x14ac:dyDescent="0.2">
      <c r="A30" s="106" t="str">
        <f>$B$18</f>
        <v>II.</v>
      </c>
      <c r="B30" s="195">
        <f>COUNT($A$20:B29)+1</f>
        <v>5</v>
      </c>
      <c r="C30" s="204" t="s">
        <v>168</v>
      </c>
      <c r="D30" s="347" t="s">
        <v>152</v>
      </c>
      <c r="E30" s="348">
        <v>44</v>
      </c>
      <c r="F30" s="326"/>
      <c r="G30" s="85">
        <f>IF(OSNOVA!$B$43=1,E30*F30,"")</f>
        <v>0</v>
      </c>
      <c r="H30" s="203"/>
      <c r="I30" s="203"/>
    </row>
    <row r="31" spans="1:9" s="78" customFormat="1" ht="12" x14ac:dyDescent="0.2">
      <c r="A31" s="106"/>
      <c r="B31" s="195"/>
      <c r="C31" s="204"/>
      <c r="D31" s="347"/>
      <c r="E31" s="348"/>
      <c r="F31" s="326"/>
      <c r="G31" s="85"/>
      <c r="H31" s="203"/>
      <c r="I31" s="203"/>
    </row>
    <row r="32" spans="1:9" s="78" customFormat="1" ht="36" x14ac:dyDescent="0.2">
      <c r="A32" s="106" t="str">
        <f>$B$18</f>
        <v>II.</v>
      </c>
      <c r="B32" s="195">
        <f>COUNT($A$20:B31)+1</f>
        <v>6</v>
      </c>
      <c r="C32" s="204" t="s">
        <v>166</v>
      </c>
      <c r="D32" s="347" t="s">
        <v>152</v>
      </c>
      <c r="E32" s="348">
        <v>25</v>
      </c>
      <c r="F32" s="326"/>
      <c r="G32" s="85">
        <f>IF(OSNOVA!$B$43=1,E32*F32,"")</f>
        <v>0</v>
      </c>
      <c r="H32" s="203"/>
      <c r="I32" s="203"/>
    </row>
    <row r="33" spans="1:9" s="78" customFormat="1" x14ac:dyDescent="0.2">
      <c r="A33" s="206"/>
      <c r="B33" s="195"/>
      <c r="C33" s="204"/>
      <c r="D33" s="189"/>
      <c r="E33" s="214"/>
      <c r="F33" s="94"/>
      <c r="G33" s="95"/>
      <c r="H33" s="98"/>
      <c r="I33" s="98"/>
    </row>
    <row r="34" spans="1:9" s="78" customFormat="1" ht="13.5" thickBot="1" x14ac:dyDescent="0.25">
      <c r="A34" s="105"/>
      <c r="B34" s="197"/>
      <c r="C34" s="162" t="str">
        <f>CONCATENATE(B18," ",C18," - SKUPAJ:")</f>
        <v>II. ZEMELJSKA DELA - SKUPAJ:</v>
      </c>
      <c r="D34" s="162"/>
      <c r="E34" s="182"/>
      <c r="F34" s="163"/>
      <c r="G34" s="164">
        <f>IF(OSNOVA!$B$43=1,SUM(G20:G33),"")</f>
        <v>0</v>
      </c>
      <c r="H34" s="203"/>
      <c r="I34" s="203"/>
    </row>
    <row r="35" spans="1:9" s="102" customFormat="1" x14ac:dyDescent="0.2">
      <c r="A35" s="153"/>
      <c r="B35" s="198"/>
      <c r="C35" s="155"/>
      <c r="D35" s="155"/>
      <c r="E35" s="188"/>
      <c r="F35" s="156"/>
      <c r="G35" s="157"/>
    </row>
    <row r="36" spans="1:9" s="102" customFormat="1" ht="13.5" thickBot="1" x14ac:dyDescent="0.25">
      <c r="A36" s="453"/>
      <c r="B36" s="454" t="s">
        <v>153</v>
      </c>
      <c r="C36" s="477" t="s">
        <v>21</v>
      </c>
      <c r="D36" s="480"/>
      <c r="E36" s="457"/>
      <c r="F36" s="481"/>
      <c r="G36" s="459"/>
    </row>
    <row r="37" spans="1:9" s="78" customFormat="1" x14ac:dyDescent="0.2">
      <c r="A37" s="106"/>
      <c r="B37" s="80"/>
      <c r="C37" s="204"/>
      <c r="D37" s="189"/>
      <c r="E37" s="214"/>
      <c r="F37" s="85"/>
      <c r="G37" s="85"/>
      <c r="H37" s="98"/>
      <c r="I37" s="98"/>
    </row>
    <row r="38" spans="1:9" ht="36" x14ac:dyDescent="0.2">
      <c r="A38" s="202" t="str">
        <f>$B$36</f>
        <v>III.</v>
      </c>
      <c r="B38" s="213">
        <v>1</v>
      </c>
      <c r="C38" s="86" t="s">
        <v>212</v>
      </c>
      <c r="D38" s="347" t="s">
        <v>152</v>
      </c>
      <c r="E38" s="348">
        <v>23</v>
      </c>
      <c r="F38" s="85"/>
      <c r="G38" s="85">
        <f>IF(OSNOVA!$B$43=1,E38*F38,"")</f>
        <v>0</v>
      </c>
    </row>
    <row r="39" spans="1:9" s="78" customFormat="1" x14ac:dyDescent="0.2">
      <c r="A39" s="106"/>
      <c r="B39" s="80"/>
      <c r="C39" s="228"/>
      <c r="D39" s="347"/>
      <c r="E39" s="348"/>
      <c r="F39" s="85"/>
      <c r="G39" s="85"/>
      <c r="H39" s="98"/>
      <c r="I39" s="98"/>
    </row>
    <row r="40" spans="1:9" s="78" customFormat="1" ht="36" x14ac:dyDescent="0.2">
      <c r="A40" s="202" t="str">
        <f>$B$36</f>
        <v>III.</v>
      </c>
      <c r="B40" s="213">
        <f>B38+1</f>
        <v>2</v>
      </c>
      <c r="C40" s="86" t="s">
        <v>213</v>
      </c>
      <c r="D40" s="347" t="s">
        <v>152</v>
      </c>
      <c r="E40" s="348">
        <v>28</v>
      </c>
      <c r="F40" s="85"/>
      <c r="G40" s="85">
        <f>IF(OSNOVA!$B$43=1,E40*F40,"")</f>
        <v>0</v>
      </c>
      <c r="H40" s="98"/>
      <c r="I40" s="98"/>
    </row>
    <row r="41" spans="1:9" s="78" customFormat="1" x14ac:dyDescent="0.2">
      <c r="A41" s="202"/>
      <c r="B41" s="213"/>
      <c r="C41" s="204"/>
      <c r="D41" s="347"/>
      <c r="E41" s="348"/>
      <c r="F41" s="85"/>
      <c r="G41" s="85"/>
      <c r="H41" s="98"/>
      <c r="I41" s="98"/>
    </row>
    <row r="42" spans="1:9" s="78" customFormat="1" ht="192" x14ac:dyDescent="0.2">
      <c r="A42" s="202" t="str">
        <f>$B$36</f>
        <v>III.</v>
      </c>
      <c r="B42" s="213">
        <f>B40+1</f>
        <v>3</v>
      </c>
      <c r="C42" s="204" t="s">
        <v>260</v>
      </c>
      <c r="D42" s="347" t="s">
        <v>25</v>
      </c>
      <c r="E42" s="348">
        <v>2</v>
      </c>
      <c r="F42" s="326"/>
      <c r="G42" s="85">
        <f>IF(OSNOVA!$B$43=1,E42*F42,"")</f>
        <v>0</v>
      </c>
      <c r="H42" s="98"/>
      <c r="I42" s="98"/>
    </row>
    <row r="43" spans="1:9" s="78" customFormat="1" x14ac:dyDescent="0.2">
      <c r="A43" s="202"/>
      <c r="B43" s="213"/>
      <c r="C43" s="204"/>
      <c r="D43" s="347"/>
      <c r="E43" s="348"/>
      <c r="F43" s="326"/>
      <c r="G43" s="85"/>
      <c r="H43" s="98"/>
      <c r="I43" s="98"/>
    </row>
    <row r="44" spans="1:9" s="78" customFormat="1" ht="36" x14ac:dyDescent="0.2">
      <c r="A44" s="202" t="str">
        <f>$B$36</f>
        <v>III.</v>
      </c>
      <c r="B44" s="213">
        <f>B42+1</f>
        <v>4</v>
      </c>
      <c r="C44" s="204" t="s">
        <v>192</v>
      </c>
      <c r="D44" s="347" t="s">
        <v>35</v>
      </c>
      <c r="E44" s="348">
        <v>2</v>
      </c>
      <c r="F44" s="326"/>
      <c r="G44" s="85">
        <f>IF(OSNOVA!$B$43=1,E44*F44,"")</f>
        <v>0</v>
      </c>
      <c r="H44" s="98"/>
      <c r="I44" s="98"/>
    </row>
    <row r="45" spans="1:9" s="78" customFormat="1" x14ac:dyDescent="0.2">
      <c r="A45" s="202"/>
      <c r="B45" s="213"/>
      <c r="C45" s="204"/>
      <c r="D45" s="347"/>
      <c r="E45" s="348"/>
      <c r="F45" s="326"/>
      <c r="G45" s="85"/>
      <c r="H45" s="98"/>
      <c r="I45" s="98"/>
    </row>
    <row r="46" spans="1:9" s="78" customFormat="1" ht="60" x14ac:dyDescent="0.2">
      <c r="A46" s="202" t="str">
        <f>$B$36</f>
        <v>III.</v>
      </c>
      <c r="B46" s="213">
        <f>B44+1</f>
        <v>5</v>
      </c>
      <c r="C46" s="204" t="s">
        <v>211</v>
      </c>
      <c r="D46" s="347" t="s">
        <v>35</v>
      </c>
      <c r="E46" s="348">
        <v>1</v>
      </c>
      <c r="F46" s="326"/>
      <c r="G46" s="85">
        <f>IF(OSNOVA!$B$43=1,E46*F46,"")</f>
        <v>0</v>
      </c>
      <c r="H46" s="98"/>
      <c r="I46" s="98"/>
    </row>
    <row r="47" spans="1:9" s="78" customFormat="1" x14ac:dyDescent="0.2">
      <c r="A47" s="202"/>
      <c r="B47" s="213"/>
      <c r="C47" s="204"/>
      <c r="D47" s="347"/>
      <c r="E47" s="348"/>
      <c r="F47" s="85"/>
      <c r="G47" s="85"/>
      <c r="H47" s="98"/>
      <c r="I47" s="98"/>
    </row>
    <row r="48" spans="1:9" s="78" customFormat="1" ht="36" x14ac:dyDescent="0.2">
      <c r="A48" s="202" t="str">
        <f>$B$36</f>
        <v>III.</v>
      </c>
      <c r="B48" s="213">
        <f>B46+1</f>
        <v>6</v>
      </c>
      <c r="C48" s="204" t="s">
        <v>210</v>
      </c>
      <c r="D48" s="347" t="s">
        <v>35</v>
      </c>
      <c r="E48" s="348">
        <v>1</v>
      </c>
      <c r="F48" s="85"/>
      <c r="G48" s="85">
        <f>IF(OSNOVA!$B$43=1,E48*F48,"")</f>
        <v>0</v>
      </c>
      <c r="H48" s="98"/>
      <c r="I48" s="98"/>
    </row>
    <row r="49" spans="1:9" s="78" customFormat="1" x14ac:dyDescent="0.2">
      <c r="A49" s="202"/>
      <c r="B49" s="213"/>
      <c r="C49" s="204"/>
      <c r="D49" s="347"/>
      <c r="E49" s="449"/>
      <c r="F49" s="85"/>
      <c r="G49" s="85"/>
      <c r="H49" s="98"/>
      <c r="I49" s="98"/>
    </row>
    <row r="50" spans="1:9" s="78" customFormat="1" ht="84" x14ac:dyDescent="0.2">
      <c r="A50" s="202"/>
      <c r="B50" s="80"/>
      <c r="C50" s="204" t="s">
        <v>186</v>
      </c>
      <c r="D50" s="347"/>
      <c r="E50" s="348"/>
      <c r="F50" s="85"/>
      <c r="G50" s="85"/>
      <c r="H50" s="98"/>
      <c r="I50" s="98"/>
    </row>
    <row r="51" spans="1:9" s="78" customFormat="1" ht="13.5" customHeight="1" thickBot="1" x14ac:dyDescent="0.25">
      <c r="A51" s="105"/>
      <c r="B51" s="197"/>
      <c r="C51" s="162" t="str">
        <f>CONCATENATE(B36," ",C36," - SKUPAJ:")</f>
        <v>III. GRADBENA DELA - SKUPAJ:</v>
      </c>
      <c r="D51" s="162"/>
      <c r="E51" s="182"/>
      <c r="F51" s="163"/>
      <c r="G51" s="164">
        <f>SUM(G38:G50)</f>
        <v>0</v>
      </c>
      <c r="H51" s="98"/>
      <c r="I51" s="98"/>
    </row>
    <row r="52" spans="1:9" s="78" customFormat="1" x14ac:dyDescent="0.2">
      <c r="A52" s="106"/>
      <c r="B52" s="80"/>
      <c r="C52" s="204"/>
      <c r="D52" s="189"/>
      <c r="E52" s="214"/>
      <c r="F52" s="85"/>
      <c r="G52" s="85"/>
      <c r="H52" s="98"/>
      <c r="I52" s="98"/>
    </row>
    <row r="53" spans="1:9" ht="13.5" thickBot="1" x14ac:dyDescent="0.25">
      <c r="A53" s="453"/>
      <c r="B53" s="454" t="s">
        <v>17</v>
      </c>
      <c r="C53" s="455" t="s">
        <v>24</v>
      </c>
      <c r="D53" s="456"/>
      <c r="E53" s="457"/>
      <c r="F53" s="458"/>
      <c r="G53" s="459"/>
    </row>
    <row r="54" spans="1:9" s="78" customFormat="1" ht="12.75" customHeight="1" x14ac:dyDescent="0.2">
      <c r="A54" s="104"/>
      <c r="B54" s="199"/>
      <c r="C54" s="218"/>
      <c r="D54" s="96"/>
      <c r="E54" s="216"/>
      <c r="F54" s="92"/>
      <c r="G54" s="93"/>
      <c r="H54" s="98"/>
      <c r="I54" s="98"/>
    </row>
    <row r="55" spans="1:9" s="78" customFormat="1" ht="156" x14ac:dyDescent="0.2">
      <c r="A55" s="106" t="str">
        <f>$B$53</f>
        <v>IV.</v>
      </c>
      <c r="B55" s="195">
        <f>COUNT($A52:B$54)+1</f>
        <v>1</v>
      </c>
      <c r="C55" s="322" t="s">
        <v>215</v>
      </c>
      <c r="D55" s="347" t="s">
        <v>154</v>
      </c>
      <c r="E55" s="348">
        <v>32</v>
      </c>
      <c r="F55" s="326"/>
      <c r="G55" s="85">
        <f>IF(OSNOVA!$B$43=1,E55*F55,"")</f>
        <v>0</v>
      </c>
      <c r="H55" s="98"/>
      <c r="I55" s="98"/>
    </row>
    <row r="56" spans="1:9" s="78" customFormat="1" x14ac:dyDescent="0.2">
      <c r="A56" s="202"/>
      <c r="B56" s="80"/>
      <c r="C56" s="204"/>
      <c r="D56" s="347"/>
      <c r="E56" s="348"/>
      <c r="F56" s="326"/>
      <c r="G56" s="85"/>
      <c r="H56" s="98"/>
      <c r="I56" s="98"/>
    </row>
    <row r="57" spans="1:9" s="78" customFormat="1" x14ac:dyDescent="0.2">
      <c r="A57" s="106" t="str">
        <f>$B$53</f>
        <v>IV.</v>
      </c>
      <c r="B57" s="213">
        <f>B55+1</f>
        <v>2</v>
      </c>
      <c r="C57" s="204" t="s">
        <v>162</v>
      </c>
      <c r="D57" s="347" t="s">
        <v>154</v>
      </c>
      <c r="E57" s="348">
        <v>32</v>
      </c>
      <c r="F57" s="326"/>
      <c r="G57" s="85">
        <f>IF(OSNOVA!$B$43=1,E57*F57,"")</f>
        <v>0</v>
      </c>
      <c r="H57" s="98"/>
      <c r="I57" s="98"/>
    </row>
    <row r="58" spans="1:9" s="78" customFormat="1" ht="12" customHeight="1" x14ac:dyDescent="0.2">
      <c r="A58" s="202"/>
      <c r="B58" s="80"/>
      <c r="C58" s="204"/>
      <c r="D58" s="347"/>
      <c r="E58" s="348"/>
      <c r="F58" s="326"/>
      <c r="G58" s="85"/>
      <c r="H58" s="98"/>
      <c r="I58" s="98"/>
    </row>
    <row r="59" spans="1:9" s="78" customFormat="1" ht="24" x14ac:dyDescent="0.2">
      <c r="A59" s="106" t="str">
        <f>$B$53</f>
        <v>IV.</v>
      </c>
      <c r="B59" s="213">
        <f>B57+1</f>
        <v>3</v>
      </c>
      <c r="C59" s="204" t="s">
        <v>163</v>
      </c>
      <c r="D59" s="347" t="s">
        <v>154</v>
      </c>
      <c r="E59" s="348">
        <v>32</v>
      </c>
      <c r="F59" s="326"/>
      <c r="G59" s="85">
        <f>IF(OSNOVA!$B$43=1,E59*F59,"")</f>
        <v>0</v>
      </c>
      <c r="H59" s="98"/>
      <c r="I59" s="98"/>
    </row>
    <row r="60" spans="1:9" s="78" customFormat="1" x14ac:dyDescent="0.2">
      <c r="A60" s="106"/>
      <c r="B60" s="80"/>
      <c r="C60" s="204"/>
      <c r="D60" s="122"/>
      <c r="E60" s="489"/>
      <c r="F60" s="85"/>
      <c r="G60" s="85"/>
      <c r="H60" s="98"/>
      <c r="I60" s="98"/>
    </row>
    <row r="61" spans="1:9" s="78" customFormat="1" ht="26.25" thickBot="1" x14ac:dyDescent="0.25">
      <c r="A61" s="105"/>
      <c r="B61" s="197"/>
      <c r="C61" s="209" t="str">
        <f>CONCATENATE(B53," ",C53," - SKUPAJ:")</f>
        <v>IV. DOBAVA IN MONTAŽA CEVNEGA MATERIALA - SKUPAJ:</v>
      </c>
      <c r="D61" s="162"/>
      <c r="E61" s="182"/>
      <c r="F61" s="163"/>
      <c r="G61" s="164">
        <f>SUM(G55:G59)</f>
        <v>0</v>
      </c>
      <c r="H61" s="98"/>
      <c r="I61" s="98"/>
    </row>
    <row r="62" spans="1:9" s="78" customFormat="1" x14ac:dyDescent="0.2">
      <c r="A62" s="153"/>
      <c r="B62" s="198"/>
      <c r="C62" s="191"/>
      <c r="D62" s="125"/>
      <c r="E62" s="183"/>
      <c r="F62" s="154"/>
      <c r="G62" s="210"/>
      <c r="H62" s="98"/>
      <c r="I62" s="98"/>
    </row>
    <row r="63" spans="1:9" s="78" customFormat="1" x14ac:dyDescent="0.2">
      <c r="A63" s="153"/>
      <c r="B63" s="198"/>
      <c r="C63" s="155"/>
      <c r="D63" s="155"/>
      <c r="E63" s="188"/>
      <c r="F63" s="156"/>
      <c r="G63" s="157"/>
      <c r="H63" s="98"/>
      <c r="I63" s="98"/>
    </row>
    <row r="64" spans="1:9" ht="13.5" thickBot="1" x14ac:dyDescent="0.25">
      <c r="A64" s="567" t="s">
        <v>148</v>
      </c>
      <c r="B64" s="557"/>
      <c r="C64" s="557"/>
      <c r="D64" s="557"/>
      <c r="E64" s="557"/>
      <c r="F64" s="557"/>
      <c r="G64" s="557"/>
      <c r="H64" s="460"/>
      <c r="I64" s="460"/>
    </row>
    <row r="65" spans="1:9" s="78" customFormat="1" x14ac:dyDescent="0.2">
      <c r="A65" s="111"/>
      <c r="B65" s="113"/>
      <c r="C65" s="112"/>
      <c r="D65" s="159"/>
      <c r="E65" s="184"/>
      <c r="F65" s="113"/>
      <c r="G65" s="113"/>
      <c r="H65" s="203"/>
      <c r="I65" s="203"/>
    </row>
    <row r="66" spans="1:9" s="99" customFormat="1" ht="15.75" customHeight="1" x14ac:dyDescent="0.2">
      <c r="A66" s="165"/>
      <c r="B66" s="194" t="str">
        <f>B10</f>
        <v>I.</v>
      </c>
      <c r="C66" s="166" t="str">
        <f>+C10</f>
        <v>PREDDELA IN RUŠITVENA DELA</v>
      </c>
      <c r="D66" s="167"/>
      <c r="E66" s="186"/>
      <c r="F66" s="167"/>
      <c r="G66" s="168">
        <f>$G$16</f>
        <v>0</v>
      </c>
    </row>
    <row r="67" spans="1:9" s="79" customFormat="1" x14ac:dyDescent="0.2">
      <c r="A67" s="116"/>
      <c r="B67" s="200"/>
      <c r="C67" s="117"/>
      <c r="D67" s="102"/>
      <c r="E67" s="185"/>
      <c r="F67" s="115"/>
      <c r="G67" s="115"/>
      <c r="H67" s="203"/>
      <c r="I67" s="203"/>
    </row>
    <row r="68" spans="1:9" s="99" customFormat="1" ht="15.75" customHeight="1" x14ac:dyDescent="0.2">
      <c r="A68" s="165"/>
      <c r="B68" s="194" t="str">
        <f>B18</f>
        <v>II.</v>
      </c>
      <c r="C68" s="166" t="str">
        <f>+C18</f>
        <v>ZEMELJSKA DELA</v>
      </c>
      <c r="D68" s="167"/>
      <c r="E68" s="186"/>
      <c r="F68" s="167"/>
      <c r="G68" s="168">
        <f>$G$34</f>
        <v>0</v>
      </c>
    </row>
    <row r="69" spans="1:9" s="114" customFormat="1" ht="14.25" customHeight="1" x14ac:dyDescent="0.2">
      <c r="A69" s="165"/>
      <c r="B69" s="194"/>
      <c r="C69" s="166"/>
      <c r="D69" s="167"/>
      <c r="E69" s="186"/>
      <c r="F69" s="167"/>
      <c r="G69" s="168"/>
    </row>
    <row r="70" spans="1:9" s="114" customFormat="1" ht="12.75" customHeight="1" x14ac:dyDescent="0.2">
      <c r="A70" s="165"/>
      <c r="B70" s="194" t="str">
        <f>B36</f>
        <v>III.</v>
      </c>
      <c r="C70" s="166" t="str">
        <f>+C36</f>
        <v>GRADBENA DELA</v>
      </c>
      <c r="D70" s="167"/>
      <c r="E70" s="186"/>
      <c r="F70" s="167"/>
      <c r="G70" s="168">
        <f>$G$51</f>
        <v>0</v>
      </c>
    </row>
    <row r="71" spans="1:9" s="102" customFormat="1" x14ac:dyDescent="0.2">
      <c r="A71" s="165"/>
      <c r="B71" s="194"/>
      <c r="C71" s="166"/>
      <c r="D71" s="167"/>
      <c r="E71" s="186"/>
      <c r="F71" s="167"/>
      <c r="G71" s="168"/>
      <c r="H71" s="115"/>
      <c r="I71" s="115"/>
    </row>
    <row r="72" spans="1:9" s="102" customFormat="1" ht="15" customHeight="1" x14ac:dyDescent="0.2">
      <c r="A72" s="165"/>
      <c r="B72" s="194" t="str">
        <f>B53</f>
        <v>IV.</v>
      </c>
      <c r="C72" s="192" t="str">
        <f>+C53</f>
        <v>DOBAVA IN MONTAŽA CEVNEGA MATERIALA</v>
      </c>
      <c r="D72" s="167"/>
      <c r="E72" s="186"/>
      <c r="F72" s="167"/>
      <c r="G72" s="210">
        <f>$G$61</f>
        <v>0</v>
      </c>
      <c r="H72" s="115"/>
      <c r="I72" s="115"/>
    </row>
    <row r="73" spans="1:9" s="103" customFormat="1" ht="13.5" thickBot="1" x14ac:dyDescent="0.25">
      <c r="A73" s="174"/>
      <c r="B73" s="201"/>
      <c r="C73" s="175"/>
      <c r="D73" s="176"/>
      <c r="E73" s="187"/>
      <c r="F73" s="177"/>
      <c r="G73" s="178"/>
    </row>
    <row r="74" spans="1:9" s="103" customFormat="1" ht="13.5" thickBot="1" x14ac:dyDescent="0.25">
      <c r="A74" s="482"/>
      <c r="B74" s="483"/>
      <c r="C74" s="484" t="str">
        <f>CONCATENATE(A3," ",C3," - SKUPAJ:")</f>
        <v xml:space="preserve">  FEKALNA KANALIZACIJA - SKUPAJ:</v>
      </c>
      <c r="D74" s="485"/>
      <c r="E74" s="486"/>
      <c r="F74" s="487"/>
      <c r="G74" s="488">
        <f>SUM(G66:G73)</f>
        <v>0</v>
      </c>
    </row>
    <row r="75" spans="1:9" s="103" customFormat="1" x14ac:dyDescent="0.2">
      <c r="A75" s="77"/>
      <c r="B75" s="92"/>
      <c r="C75" s="91"/>
      <c r="D75" s="156"/>
      <c r="E75" s="160"/>
      <c r="F75" s="92"/>
      <c r="G75" s="92"/>
    </row>
  </sheetData>
  <mergeCells count="2">
    <mergeCell ref="C5:G5"/>
    <mergeCell ref="A64:G64"/>
  </mergeCells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&amp;R&amp;"Projekt,Običajno"&amp;72a      &amp;"ProArc,Navadno"&amp;18    </oddHeader>
    <oddFooter>&amp;C&amp;6 &amp; List: &amp;A&amp;R  &amp; &amp;9 &amp; Stran: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"/>
  <dimension ref="A1:G171"/>
  <sheetViews>
    <sheetView view="pageBreakPreview" zoomScaleSheetLayoutView="100" workbookViewId="0"/>
  </sheetViews>
  <sheetFormatPr defaultRowHeight="12.75" x14ac:dyDescent="0.2"/>
  <cols>
    <col min="1" max="1" width="4.28515625" style="2" customWidth="1"/>
    <col min="2" max="2" width="35.140625" style="3" customWidth="1"/>
    <col min="3" max="3" width="4.7109375" style="4" customWidth="1"/>
    <col min="4" max="4" width="5.42578125" style="5" customWidth="1"/>
    <col min="5" max="5" width="0.5703125" style="5" customWidth="1"/>
    <col min="6" max="6" width="15.28515625" style="6" customWidth="1"/>
    <col min="7" max="7" width="13.42578125" style="7" customWidth="1"/>
    <col min="8" max="16384" width="9.140625" style="5"/>
  </cols>
  <sheetData>
    <row r="1" spans="1:7" ht="18.75" x14ac:dyDescent="0.3">
      <c r="A1" s="8"/>
      <c r="B1" s="9" t="s">
        <v>36</v>
      </c>
      <c r="C1" s="10"/>
      <c r="D1" s="11"/>
      <c r="E1" s="12"/>
      <c r="F1" s="13"/>
      <c r="G1" s="14"/>
    </row>
    <row r="2" spans="1:7" ht="18.75" x14ac:dyDescent="0.3">
      <c r="A2" s="15"/>
      <c r="B2" s="9" t="s">
        <v>37</v>
      </c>
      <c r="C2" s="10"/>
      <c r="D2" s="11"/>
      <c r="E2" s="12"/>
      <c r="F2" s="13"/>
      <c r="G2" s="14"/>
    </row>
    <row r="3" spans="1:7" ht="18.75" x14ac:dyDescent="0.3">
      <c r="A3" s="15"/>
      <c r="B3" s="16"/>
      <c r="C3" s="10"/>
      <c r="D3" s="11"/>
      <c r="E3" s="12"/>
      <c r="F3" s="13"/>
      <c r="G3" s="14"/>
    </row>
    <row r="4" spans="1:7" x14ac:dyDescent="0.2">
      <c r="A4" s="17"/>
      <c r="B4" s="18"/>
      <c r="C4" s="19"/>
      <c r="D4" s="20"/>
      <c r="E4" s="12"/>
      <c r="F4" s="21"/>
      <c r="G4" s="22"/>
    </row>
    <row r="5" spans="1:7" ht="45.75" x14ac:dyDescent="0.25">
      <c r="A5" s="23" t="s">
        <v>38</v>
      </c>
      <c r="B5" s="24" t="s">
        <v>39</v>
      </c>
      <c r="C5" s="568" t="s">
        <v>40</v>
      </c>
      <c r="D5" s="568"/>
      <c r="E5" s="25"/>
      <c r="F5" s="26" t="s">
        <v>41</v>
      </c>
      <c r="G5" s="27" t="s">
        <v>42</v>
      </c>
    </row>
    <row r="6" spans="1:7" ht="15.75" x14ac:dyDescent="0.25">
      <c r="A6" s="28">
        <v>1</v>
      </c>
      <c r="B6" s="29"/>
      <c r="C6" s="30"/>
      <c r="D6" s="31"/>
      <c r="E6" s="32"/>
      <c r="F6" s="33"/>
      <c r="G6" s="34"/>
    </row>
    <row r="7" spans="1:7" ht="46.35" customHeight="1" x14ac:dyDescent="0.2">
      <c r="A7" s="35">
        <f>COUNT(A6+1)</f>
        <v>1</v>
      </c>
      <c r="B7" s="36" t="s">
        <v>43</v>
      </c>
      <c r="C7" s="37"/>
      <c r="D7" s="20"/>
      <c r="E7" s="32"/>
      <c r="F7" s="38"/>
      <c r="G7" s="22"/>
    </row>
    <row r="8" spans="1:7" x14ac:dyDescent="0.2">
      <c r="A8" s="17"/>
      <c r="B8" s="39" t="s">
        <v>44</v>
      </c>
      <c r="C8" s="40"/>
      <c r="D8" s="20" t="s">
        <v>33</v>
      </c>
      <c r="E8" s="41">
        <v>1.06463</v>
      </c>
      <c r="F8" s="42" t="e">
        <f>ROUND(#REF!*#REF!*E8,-1)</f>
        <v>#REF!</v>
      </c>
      <c r="G8" s="43" t="e">
        <f>C8*F8</f>
        <v>#REF!</v>
      </c>
    </row>
    <row r="9" spans="1:7" x14ac:dyDescent="0.2">
      <c r="A9" s="17"/>
      <c r="B9" s="39" t="s">
        <v>45</v>
      </c>
      <c r="C9" s="40"/>
      <c r="D9" s="20" t="s">
        <v>33</v>
      </c>
      <c r="E9" s="41">
        <v>7.2395100000000001</v>
      </c>
      <c r="F9" s="42" t="e">
        <f>ROUND(#REF!*#REF!*E9,-1)</f>
        <v>#REF!</v>
      </c>
      <c r="G9" s="43" t="e">
        <f>C9*F9</f>
        <v>#REF!</v>
      </c>
    </row>
    <row r="10" spans="1:7" x14ac:dyDescent="0.2">
      <c r="A10" s="17"/>
      <c r="B10" s="39"/>
      <c r="C10" s="40"/>
      <c r="D10" s="20"/>
      <c r="E10" s="41"/>
      <c r="F10" s="42"/>
      <c r="G10" s="43"/>
    </row>
    <row r="11" spans="1:7" ht="57.4" customHeight="1" x14ac:dyDescent="0.2">
      <c r="A11" s="35">
        <f>COUNT(A7:A10)+1</f>
        <v>2</v>
      </c>
      <c r="B11" s="36" t="s">
        <v>46</v>
      </c>
      <c r="C11" s="37"/>
      <c r="D11" s="20"/>
      <c r="E11" s="41"/>
      <c r="F11" s="42"/>
      <c r="G11" s="22"/>
    </row>
    <row r="12" spans="1:7" x14ac:dyDescent="0.2">
      <c r="A12" s="17"/>
      <c r="B12" s="39" t="s">
        <v>47</v>
      </c>
      <c r="C12" s="37"/>
      <c r="D12" s="20" t="s">
        <v>33</v>
      </c>
      <c r="E12" s="41">
        <v>4.3375599999999999</v>
      </c>
      <c r="F12" s="42" t="e">
        <f>ROUND(#REF!*#REF!*E12,-1)</f>
        <v>#REF!</v>
      </c>
      <c r="G12" s="43" t="e">
        <f>C12*F12</f>
        <v>#REF!</v>
      </c>
    </row>
    <row r="13" spans="1:7" x14ac:dyDescent="0.2">
      <c r="A13" s="17"/>
      <c r="B13" s="39" t="s">
        <v>48</v>
      </c>
      <c r="C13" s="37"/>
      <c r="D13" s="20" t="s">
        <v>33</v>
      </c>
      <c r="E13" s="41">
        <v>5.8534199999999998</v>
      </c>
      <c r="F13" s="42" t="e">
        <f>ROUND(#REF!*#REF!*E13,-1)</f>
        <v>#REF!</v>
      </c>
      <c r="G13" s="43" t="e">
        <f>C13*F13</f>
        <v>#REF!</v>
      </c>
    </row>
    <row r="14" spans="1:7" x14ac:dyDescent="0.2">
      <c r="A14" s="17"/>
      <c r="B14" s="18"/>
      <c r="C14" s="37"/>
      <c r="D14" s="20"/>
      <c r="E14" s="41"/>
      <c r="F14" s="42"/>
      <c r="G14" s="22"/>
    </row>
    <row r="15" spans="1:7" ht="57.4" customHeight="1" x14ac:dyDescent="0.2">
      <c r="A15" s="35">
        <f>COUNT(A7:A14)+1</f>
        <v>3</v>
      </c>
      <c r="B15" s="36" t="s">
        <v>49</v>
      </c>
      <c r="E15" s="41"/>
      <c r="F15" s="42"/>
    </row>
    <row r="16" spans="1:7" ht="63.75" x14ac:dyDescent="0.2">
      <c r="A16" s="17"/>
      <c r="B16" s="44" t="s">
        <v>50</v>
      </c>
      <c r="E16" s="41"/>
      <c r="F16" s="42"/>
    </row>
    <row r="17" spans="1:7" ht="38.25" x14ac:dyDescent="0.2">
      <c r="A17" s="17"/>
      <c r="B17" s="44" t="s">
        <v>51</v>
      </c>
      <c r="E17" s="41"/>
      <c r="F17" s="42"/>
    </row>
    <row r="18" spans="1:7" x14ac:dyDescent="0.2">
      <c r="A18" s="17"/>
      <c r="B18" s="45" t="s">
        <v>52</v>
      </c>
      <c r="D18" s="5" t="s">
        <v>35</v>
      </c>
      <c r="E18" s="41">
        <v>245.12195</v>
      </c>
      <c r="F18" s="42" t="e">
        <f>ROUND(#REF!*#REF!*E18,-1)</f>
        <v>#REF!</v>
      </c>
      <c r="G18" s="46" t="e">
        <f>C18*F18</f>
        <v>#REF!</v>
      </c>
    </row>
    <row r="19" spans="1:7" x14ac:dyDescent="0.2">
      <c r="A19" s="17"/>
      <c r="B19" s="45" t="s">
        <v>53</v>
      </c>
      <c r="D19" s="5" t="s">
        <v>35</v>
      </c>
      <c r="E19" s="41">
        <v>292.68293</v>
      </c>
      <c r="F19" s="42" t="e">
        <f>ROUND(#REF!*#REF!*E19,-1)</f>
        <v>#REF!</v>
      </c>
      <c r="G19" s="46" t="e">
        <f>C19*F19</f>
        <v>#REF!</v>
      </c>
    </row>
    <row r="20" spans="1:7" x14ac:dyDescent="0.2">
      <c r="A20" s="17"/>
      <c r="B20" s="45" t="s">
        <v>54</v>
      </c>
      <c r="D20" s="5" t="s">
        <v>35</v>
      </c>
      <c r="E20" s="41">
        <v>392.68293</v>
      </c>
      <c r="F20" s="42" t="e">
        <f>ROUND(#REF!*#REF!*E20,-1)</f>
        <v>#REF!</v>
      </c>
      <c r="G20" s="46" t="e">
        <f>C20*F20</f>
        <v>#REF!</v>
      </c>
    </row>
    <row r="21" spans="1:7" x14ac:dyDescent="0.2">
      <c r="A21" s="17"/>
      <c r="B21" s="45" t="s">
        <v>55</v>
      </c>
      <c r="D21" s="5" t="s">
        <v>35</v>
      </c>
      <c r="E21" s="41">
        <v>507.31707</v>
      </c>
      <c r="F21" s="42" t="e">
        <f>ROUND(#REF!*#REF!*E21,-1)</f>
        <v>#REF!</v>
      </c>
      <c r="G21" s="46" t="e">
        <f>C21*F21</f>
        <v>#REF!</v>
      </c>
    </row>
    <row r="22" spans="1:7" x14ac:dyDescent="0.2">
      <c r="A22" s="17"/>
      <c r="B22" s="18"/>
      <c r="C22" s="37"/>
      <c r="D22" s="20"/>
      <c r="E22" s="41"/>
      <c r="F22" s="42"/>
      <c r="G22" s="22"/>
    </row>
    <row r="23" spans="1:7" ht="68.650000000000006" customHeight="1" x14ac:dyDescent="0.2">
      <c r="A23" s="35">
        <f>COUNT(A7:A22)+1</f>
        <v>4</v>
      </c>
      <c r="B23" s="36" t="s">
        <v>56</v>
      </c>
      <c r="E23" s="47"/>
      <c r="F23" s="42"/>
    </row>
    <row r="24" spans="1:7" ht="63.75" x14ac:dyDescent="0.2">
      <c r="A24" s="17"/>
      <c r="B24" s="44" t="s">
        <v>57</v>
      </c>
      <c r="E24" s="47"/>
      <c r="F24" s="42"/>
    </row>
    <row r="25" spans="1:7" x14ac:dyDescent="0.2">
      <c r="A25" s="17"/>
      <c r="B25" s="45" t="s">
        <v>58</v>
      </c>
      <c r="D25" s="5" t="s">
        <v>35</v>
      </c>
      <c r="E25" s="47">
        <v>206</v>
      </c>
      <c r="F25" s="42" t="e">
        <f>ROUND(#REF!*#REF!*E25,-1)</f>
        <v>#REF!</v>
      </c>
      <c r="G25" s="46" t="e">
        <f>C25*F25</f>
        <v>#REF!</v>
      </c>
    </row>
    <row r="26" spans="1:7" x14ac:dyDescent="0.2">
      <c r="A26" s="17"/>
      <c r="E26" s="47"/>
      <c r="F26" s="42"/>
    </row>
    <row r="27" spans="1:7" ht="23.85" customHeight="1" x14ac:dyDescent="0.2">
      <c r="A27" s="35">
        <f>COUNT(A7:A26)+1</f>
        <v>5</v>
      </c>
      <c r="B27" s="48" t="s">
        <v>59</v>
      </c>
      <c r="C27" s="37"/>
      <c r="D27" s="20"/>
      <c r="E27" s="41"/>
      <c r="F27" s="42"/>
      <c r="G27" s="22"/>
    </row>
    <row r="28" spans="1:7" x14ac:dyDescent="0.2">
      <c r="A28" s="17"/>
      <c r="B28" s="39" t="s">
        <v>60</v>
      </c>
      <c r="C28" s="40"/>
      <c r="D28" s="20" t="s">
        <v>35</v>
      </c>
      <c r="E28" s="41">
        <v>7.0057299999999998</v>
      </c>
      <c r="F28" s="42" t="e">
        <f>ROUND(#REF!*#REF!*E28,-1)</f>
        <v>#REF!</v>
      </c>
      <c r="G28" s="43" t="e">
        <f>C28*F28</f>
        <v>#REF!</v>
      </c>
    </row>
    <row r="29" spans="1:7" x14ac:dyDescent="0.2">
      <c r="A29" s="17"/>
      <c r="B29" s="39" t="s">
        <v>61</v>
      </c>
      <c r="C29" s="40"/>
      <c r="D29" s="20" t="s">
        <v>35</v>
      </c>
      <c r="E29" s="41">
        <v>27.877359999999999</v>
      </c>
      <c r="F29" s="42" t="e">
        <f>ROUND(#REF!*#REF!*E29,-1)</f>
        <v>#REF!</v>
      </c>
      <c r="G29" s="43" t="e">
        <f>C29*F29</f>
        <v>#REF!</v>
      </c>
    </row>
    <row r="30" spans="1:7" x14ac:dyDescent="0.2">
      <c r="A30" s="17"/>
      <c r="B30" s="18"/>
      <c r="C30" s="37"/>
      <c r="D30" s="20"/>
      <c r="E30" s="41"/>
      <c r="F30" s="42"/>
      <c r="G30" s="22"/>
    </row>
    <row r="31" spans="1:7" ht="23.85" customHeight="1" x14ac:dyDescent="0.2">
      <c r="A31" s="35">
        <f>COUNT(A7:A30)+1</f>
        <v>6</v>
      </c>
      <c r="B31" s="48" t="s">
        <v>62</v>
      </c>
      <c r="C31" s="37"/>
      <c r="D31" s="20"/>
      <c r="E31" s="41"/>
      <c r="F31" s="42"/>
      <c r="G31" s="22"/>
    </row>
    <row r="32" spans="1:7" x14ac:dyDescent="0.2">
      <c r="A32" s="17"/>
      <c r="B32" s="39" t="s">
        <v>60</v>
      </c>
      <c r="C32" s="40"/>
      <c r="D32" s="20" t="s">
        <v>35</v>
      </c>
      <c r="E32" s="41">
        <v>6.1565899999999996</v>
      </c>
      <c r="F32" s="42" t="e">
        <f>ROUND(#REF!*#REF!*E32,-1)</f>
        <v>#REF!</v>
      </c>
      <c r="G32" s="43" t="e">
        <f>C32*F32</f>
        <v>#REF!</v>
      </c>
    </row>
    <row r="33" spans="1:7" x14ac:dyDescent="0.2">
      <c r="A33" s="17"/>
      <c r="B33" s="39" t="s">
        <v>61</v>
      </c>
      <c r="C33" s="40"/>
      <c r="D33" s="20" t="s">
        <v>35</v>
      </c>
      <c r="E33" s="41">
        <v>24.131830000000001</v>
      </c>
      <c r="F33" s="42" t="e">
        <f>ROUND(#REF!*#REF!*E33,-1)</f>
        <v>#REF!</v>
      </c>
      <c r="G33" s="43" t="e">
        <f>C33*F33</f>
        <v>#REF!</v>
      </c>
    </row>
    <row r="34" spans="1:7" x14ac:dyDescent="0.2">
      <c r="A34" s="17"/>
      <c r="B34" s="18" t="s">
        <v>63</v>
      </c>
      <c r="C34" s="37"/>
      <c r="D34" s="20"/>
      <c r="E34" s="41"/>
      <c r="F34" s="42"/>
      <c r="G34" s="22"/>
    </row>
    <row r="35" spans="1:7" ht="23.85" customHeight="1" x14ac:dyDescent="0.2">
      <c r="A35" s="35">
        <f>COUNT(A7:A34)+1</f>
        <v>7</v>
      </c>
      <c r="B35" s="36" t="s">
        <v>64</v>
      </c>
      <c r="C35" s="37"/>
      <c r="D35" s="20"/>
      <c r="E35" s="41"/>
      <c r="F35" s="42"/>
      <c r="G35" s="22"/>
    </row>
    <row r="36" spans="1:7" x14ac:dyDescent="0.2">
      <c r="A36" s="17"/>
      <c r="B36" s="39" t="s">
        <v>65</v>
      </c>
      <c r="C36" s="40"/>
      <c r="D36" s="20" t="s">
        <v>35</v>
      </c>
      <c r="E36" s="41">
        <v>17.05799</v>
      </c>
      <c r="F36" s="42" t="e">
        <f>ROUND(#REF!*#REF!*E36,-1)</f>
        <v>#REF!</v>
      </c>
      <c r="G36" s="43" t="e">
        <f>C36*F36</f>
        <v>#REF!</v>
      </c>
    </row>
    <row r="37" spans="1:7" x14ac:dyDescent="0.2">
      <c r="A37" s="17"/>
      <c r="B37" s="39" t="s">
        <v>66</v>
      </c>
      <c r="C37" s="40"/>
      <c r="D37" s="20" t="s">
        <v>35</v>
      </c>
      <c r="E37" s="41">
        <v>30.713460000000001</v>
      </c>
      <c r="F37" s="42" t="e">
        <f>ROUND(#REF!*#REF!*E37,-1)</f>
        <v>#REF!</v>
      </c>
      <c r="G37" s="43" t="e">
        <f>C37*F37</f>
        <v>#REF!</v>
      </c>
    </row>
    <row r="38" spans="1:7" x14ac:dyDescent="0.2">
      <c r="A38" s="17"/>
      <c r="B38" s="18" t="s">
        <v>63</v>
      </c>
      <c r="C38" s="37"/>
      <c r="D38" s="20"/>
      <c r="E38" s="41"/>
      <c r="F38" s="42"/>
      <c r="G38" s="22"/>
    </row>
    <row r="39" spans="1:7" ht="23.85" customHeight="1" x14ac:dyDescent="0.2">
      <c r="A39" s="35">
        <f>COUNT(A7:A38)+1</f>
        <v>8</v>
      </c>
      <c r="B39" s="36" t="s">
        <v>67</v>
      </c>
      <c r="C39" s="37"/>
      <c r="D39" s="20"/>
      <c r="E39" s="41"/>
      <c r="F39" s="42"/>
      <c r="G39" s="22"/>
    </row>
    <row r="40" spans="1:7" x14ac:dyDescent="0.2">
      <c r="A40" s="17"/>
      <c r="B40" s="39" t="s">
        <v>68</v>
      </c>
      <c r="C40" s="40"/>
      <c r="D40" s="20" t="s">
        <v>35</v>
      </c>
      <c r="E40" s="41">
        <v>5.7279299999999997</v>
      </c>
      <c r="F40" s="42" t="e">
        <f>ROUND(#REF!*#REF!*E40,-1)</f>
        <v>#REF!</v>
      </c>
      <c r="G40" s="43" t="e">
        <f>C40*F40</f>
        <v>#REF!</v>
      </c>
    </row>
    <row r="41" spans="1:7" x14ac:dyDescent="0.2">
      <c r="A41" s="17"/>
      <c r="B41" s="39" t="s">
        <v>69</v>
      </c>
      <c r="C41" s="40"/>
      <c r="D41" s="20" t="s">
        <v>35</v>
      </c>
      <c r="E41" s="41">
        <v>18.417200000000001</v>
      </c>
      <c r="F41" s="42" t="e">
        <f>ROUND(#REF!*#REF!*E41,-1)</f>
        <v>#REF!</v>
      </c>
      <c r="G41" s="43" t="e">
        <f>C41*F41</f>
        <v>#REF!</v>
      </c>
    </row>
    <row r="42" spans="1:7" x14ac:dyDescent="0.2">
      <c r="A42" s="17"/>
      <c r="B42" s="18" t="s">
        <v>63</v>
      </c>
      <c r="C42" s="37"/>
      <c r="D42" s="20"/>
      <c r="E42" s="41"/>
      <c r="F42" s="42"/>
      <c r="G42" s="22"/>
    </row>
    <row r="43" spans="1:7" ht="23.85" customHeight="1" x14ac:dyDescent="0.2">
      <c r="A43" s="35">
        <f>COUNT(A7:A42)+1</f>
        <v>9</v>
      </c>
      <c r="B43" s="36" t="s">
        <v>70</v>
      </c>
      <c r="C43" s="37"/>
      <c r="D43" s="20"/>
      <c r="E43" s="41"/>
      <c r="F43" s="42"/>
      <c r="G43" s="22"/>
    </row>
    <row r="44" spans="1:7" x14ac:dyDescent="0.2">
      <c r="A44" s="17"/>
      <c r="B44" s="39" t="s">
        <v>71</v>
      </c>
      <c r="C44" s="37"/>
      <c r="D44" s="20" t="s">
        <v>35</v>
      </c>
      <c r="E44" s="41">
        <v>10.40244</v>
      </c>
      <c r="F44" s="42" t="e">
        <f>ROUND(#REF!*#REF!*E44,-1)</f>
        <v>#REF!</v>
      </c>
      <c r="G44" s="43" t="e">
        <f>C44*F44</f>
        <v>#REF!</v>
      </c>
    </row>
    <row r="45" spans="1:7" x14ac:dyDescent="0.2">
      <c r="A45" s="17"/>
      <c r="B45" s="18" t="s">
        <v>63</v>
      </c>
      <c r="C45" s="37"/>
      <c r="D45" s="20"/>
      <c r="E45" s="41"/>
      <c r="F45" s="42"/>
      <c r="G45" s="22"/>
    </row>
    <row r="46" spans="1:7" ht="23.85" customHeight="1" x14ac:dyDescent="0.2">
      <c r="A46" s="35">
        <f>COUNT(A7:A45)+1</f>
        <v>10</v>
      </c>
      <c r="B46" s="36" t="s">
        <v>72</v>
      </c>
      <c r="C46" s="37"/>
      <c r="D46" s="20"/>
      <c r="E46" s="41"/>
      <c r="F46" s="42"/>
      <c r="G46" s="22"/>
    </row>
    <row r="47" spans="1:7" x14ac:dyDescent="0.2">
      <c r="A47" s="17"/>
      <c r="B47" s="39" t="s">
        <v>73</v>
      </c>
      <c r="C47" s="40"/>
      <c r="D47" s="20" t="s">
        <v>35</v>
      </c>
      <c r="E47" s="41">
        <v>21.919509999999999</v>
      </c>
      <c r="F47" s="42" t="e">
        <f>ROUND(#REF!*#REF!*E47,-1)</f>
        <v>#REF!</v>
      </c>
      <c r="G47" s="43" t="e">
        <f>C47*F47</f>
        <v>#REF!</v>
      </c>
    </row>
    <row r="48" spans="1:7" x14ac:dyDescent="0.2">
      <c r="A48" s="17"/>
      <c r="B48" s="39" t="s">
        <v>74</v>
      </c>
      <c r="C48" s="40"/>
      <c r="D48" s="20" t="s">
        <v>35</v>
      </c>
      <c r="E48" s="41">
        <v>34.28293</v>
      </c>
      <c r="F48" s="42" t="e">
        <f>ROUND(#REF!*#REF!*E48,-1)</f>
        <v>#REF!</v>
      </c>
      <c r="G48" s="43" t="e">
        <f>C48*F48</f>
        <v>#REF!</v>
      </c>
    </row>
    <row r="49" spans="1:7" x14ac:dyDescent="0.2">
      <c r="A49" s="17"/>
      <c r="B49" s="18" t="s">
        <v>63</v>
      </c>
      <c r="C49" s="37"/>
      <c r="D49" s="20"/>
      <c r="E49" s="41"/>
      <c r="F49" s="42"/>
      <c r="G49" s="22"/>
    </row>
    <row r="50" spans="1:7" ht="46.35" customHeight="1" x14ac:dyDescent="0.2">
      <c r="A50" s="35">
        <f>COUNT($A$7:A49)+1</f>
        <v>11</v>
      </c>
      <c r="B50" s="36" t="s">
        <v>75</v>
      </c>
      <c r="C50" s="40"/>
      <c r="D50" s="20"/>
      <c r="E50" s="49"/>
      <c r="F50" s="50"/>
      <c r="G50" s="43"/>
    </row>
    <row r="51" spans="1:7" x14ac:dyDescent="0.2">
      <c r="A51" s="17"/>
      <c r="B51" s="39" t="s">
        <v>76</v>
      </c>
      <c r="C51" s="40"/>
      <c r="D51" s="20" t="s">
        <v>35</v>
      </c>
      <c r="E51" s="49">
        <v>45.731707319999998</v>
      </c>
      <c r="F51" s="42" t="e">
        <f>ROUND(#REF!*#REF!*E51,-1)</f>
        <v>#REF!</v>
      </c>
      <c r="G51" s="43" t="e">
        <f>C51*F51</f>
        <v>#REF!</v>
      </c>
    </row>
    <row r="52" spans="1:7" x14ac:dyDescent="0.2">
      <c r="A52" s="17"/>
      <c r="B52" s="18"/>
      <c r="C52" s="40"/>
      <c r="D52" s="20"/>
      <c r="E52" s="49"/>
      <c r="F52" s="50"/>
      <c r="G52" s="43"/>
    </row>
    <row r="53" spans="1:7" ht="35.1" customHeight="1" x14ac:dyDescent="0.2">
      <c r="A53" s="35">
        <f>COUNT($A$7:A52)+1</f>
        <v>12</v>
      </c>
      <c r="B53" s="36" t="s">
        <v>77</v>
      </c>
      <c r="C53" s="37"/>
      <c r="D53" s="20"/>
      <c r="E53" s="41"/>
      <c r="F53" s="42"/>
      <c r="G53" s="22"/>
    </row>
    <row r="54" spans="1:7" x14ac:dyDescent="0.2">
      <c r="A54" s="17"/>
      <c r="B54" s="39" t="s">
        <v>68</v>
      </c>
      <c r="C54" s="40"/>
      <c r="D54" s="20" t="s">
        <v>35</v>
      </c>
      <c r="E54" s="41">
        <v>8.5442699999999991</v>
      </c>
      <c r="F54" s="42" t="e">
        <f>ROUND(#REF!*#REF!*E54,-1)</f>
        <v>#REF!</v>
      </c>
      <c r="G54" s="43" t="e">
        <f>C54*F54</f>
        <v>#REF!</v>
      </c>
    </row>
    <row r="55" spans="1:7" x14ac:dyDescent="0.2">
      <c r="A55" s="17"/>
      <c r="B55" s="39" t="s">
        <v>69</v>
      </c>
      <c r="C55" s="40"/>
      <c r="D55" s="20" t="s">
        <v>35</v>
      </c>
      <c r="E55" s="41">
        <v>19.240410000000001</v>
      </c>
      <c r="F55" s="42" t="e">
        <f>ROUND(#REF!*#REF!*E55,-1)</f>
        <v>#REF!</v>
      </c>
      <c r="G55" s="43" t="e">
        <f>C55*F55</f>
        <v>#REF!</v>
      </c>
    </row>
    <row r="56" spans="1:7" x14ac:dyDescent="0.2">
      <c r="A56" s="17"/>
      <c r="B56" s="18" t="s">
        <v>63</v>
      </c>
      <c r="C56" s="37"/>
      <c r="D56" s="20"/>
      <c r="E56" s="41"/>
      <c r="F56" s="42"/>
      <c r="G56" s="22"/>
    </row>
    <row r="57" spans="1:7" ht="35.1" customHeight="1" x14ac:dyDescent="0.2">
      <c r="A57" s="35">
        <f>COUNT($A$7:A56)+1</f>
        <v>13</v>
      </c>
      <c r="B57" s="36" t="s">
        <v>78</v>
      </c>
      <c r="C57" s="37"/>
      <c r="D57" s="20"/>
      <c r="E57" s="41"/>
      <c r="F57" s="42"/>
      <c r="G57" s="22"/>
    </row>
    <row r="58" spans="1:7" x14ac:dyDescent="0.2">
      <c r="A58" s="17"/>
      <c r="B58" s="39" t="s">
        <v>79</v>
      </c>
      <c r="C58" s="40"/>
      <c r="D58" s="20" t="s">
        <v>35</v>
      </c>
      <c r="E58" s="41">
        <v>65.609759999999994</v>
      </c>
      <c r="F58" s="42" t="e">
        <f>ROUND(#REF!*#REF!*E58,-1)</f>
        <v>#REF!</v>
      </c>
      <c r="G58" s="43" t="e">
        <f>C58*F58</f>
        <v>#REF!</v>
      </c>
    </row>
    <row r="59" spans="1:7" x14ac:dyDescent="0.2">
      <c r="A59" s="17"/>
      <c r="B59" s="39" t="s">
        <v>80</v>
      </c>
      <c r="C59" s="40"/>
      <c r="D59" s="20" t="s">
        <v>35</v>
      </c>
      <c r="E59" s="41"/>
      <c r="F59" s="42" t="e">
        <f>ROUND(#REF!*#REF!*E59,-1)</f>
        <v>#REF!</v>
      </c>
      <c r="G59" s="43" t="e">
        <f>C59*F59</f>
        <v>#REF!</v>
      </c>
    </row>
    <row r="60" spans="1:7" x14ac:dyDescent="0.2">
      <c r="A60" s="17"/>
      <c r="B60" s="39" t="s">
        <v>81</v>
      </c>
      <c r="C60" s="40"/>
      <c r="D60" s="20" t="s">
        <v>35</v>
      </c>
      <c r="E60" s="41">
        <v>43.256100000000004</v>
      </c>
      <c r="F60" s="42" t="e">
        <f>ROUND(#REF!*#REF!*E60,-1)</f>
        <v>#REF!</v>
      </c>
      <c r="G60" s="43" t="e">
        <f>C60*F60</f>
        <v>#REF!</v>
      </c>
    </row>
    <row r="61" spans="1:7" x14ac:dyDescent="0.2">
      <c r="A61" s="17"/>
      <c r="B61" s="18" t="s">
        <v>63</v>
      </c>
      <c r="C61" s="37"/>
      <c r="D61" s="20"/>
      <c r="E61" s="41"/>
      <c r="F61" s="42"/>
      <c r="G61" s="22"/>
    </row>
    <row r="62" spans="1:7" ht="35.1" customHeight="1" x14ac:dyDescent="0.2">
      <c r="A62" s="35">
        <f>COUNT($A$7:A61)+1</f>
        <v>14</v>
      </c>
      <c r="B62" s="36" t="s">
        <v>82</v>
      </c>
      <c r="C62" s="37"/>
      <c r="D62" s="20"/>
      <c r="E62" s="41"/>
      <c r="F62" s="42"/>
      <c r="G62" s="22"/>
    </row>
    <row r="63" spans="1:7" x14ac:dyDescent="0.2">
      <c r="A63" s="17"/>
      <c r="B63" s="39" t="s">
        <v>71</v>
      </c>
      <c r="C63" s="40"/>
      <c r="D63" s="20" t="s">
        <v>35</v>
      </c>
      <c r="E63" s="41">
        <v>51.432679999999998</v>
      </c>
      <c r="F63" s="42" t="e">
        <f>ROUND(#REF!*#REF!*E63,-1)</f>
        <v>#REF!</v>
      </c>
      <c r="G63" s="43" t="e">
        <f t="shared" ref="G63:G69" si="0">C63*F63</f>
        <v>#REF!</v>
      </c>
    </row>
    <row r="64" spans="1:7" x14ac:dyDescent="0.2">
      <c r="A64" s="17"/>
      <c r="B64" s="39" t="s">
        <v>83</v>
      </c>
      <c r="C64" s="40"/>
      <c r="D64" s="20" t="s">
        <v>35</v>
      </c>
      <c r="E64" s="41">
        <v>67.316339999999997</v>
      </c>
      <c r="F64" s="42" t="e">
        <f>ROUND(#REF!*#REF!*E64,-1)</f>
        <v>#REF!</v>
      </c>
      <c r="G64" s="43" t="e">
        <f t="shared" si="0"/>
        <v>#REF!</v>
      </c>
    </row>
    <row r="65" spans="1:7" x14ac:dyDescent="0.2">
      <c r="A65" s="17"/>
      <c r="B65" s="39" t="s">
        <v>84</v>
      </c>
      <c r="C65" s="40"/>
      <c r="D65" s="20" t="s">
        <v>35</v>
      </c>
      <c r="E65" s="41">
        <v>114.29512</v>
      </c>
      <c r="F65" s="42" t="e">
        <f>ROUND(#REF!*#REF!*E65,-1)</f>
        <v>#REF!</v>
      </c>
      <c r="G65" s="43" t="e">
        <f t="shared" si="0"/>
        <v>#REF!</v>
      </c>
    </row>
    <row r="66" spans="1:7" x14ac:dyDescent="0.2">
      <c r="A66" s="17"/>
      <c r="B66" s="39" t="s">
        <v>85</v>
      </c>
      <c r="C66" s="40"/>
      <c r="D66" s="20" t="s">
        <v>35</v>
      </c>
      <c r="E66" s="41">
        <v>179.10975999999999</v>
      </c>
      <c r="F66" s="42" t="e">
        <f>ROUND(#REF!*#REF!*E66,-1)</f>
        <v>#REF!</v>
      </c>
      <c r="G66" s="43" t="e">
        <f t="shared" si="0"/>
        <v>#REF!</v>
      </c>
    </row>
    <row r="67" spans="1:7" x14ac:dyDescent="0.2">
      <c r="A67" s="17"/>
      <c r="B67" s="39" t="s">
        <v>79</v>
      </c>
      <c r="C67" s="40"/>
      <c r="D67" s="20" t="s">
        <v>35</v>
      </c>
      <c r="E67" s="41">
        <v>108.33317</v>
      </c>
      <c r="F67" s="42" t="e">
        <f>ROUND(#REF!*#REF!*E67,-1)</f>
        <v>#REF!</v>
      </c>
      <c r="G67" s="43" t="e">
        <f t="shared" si="0"/>
        <v>#REF!</v>
      </c>
    </row>
    <row r="68" spans="1:7" x14ac:dyDescent="0.2">
      <c r="A68" s="17"/>
      <c r="B68" s="39" t="s">
        <v>80</v>
      </c>
      <c r="C68" s="40"/>
      <c r="D68" s="20" t="s">
        <v>35</v>
      </c>
      <c r="E68" s="41">
        <v>140.23645999999999</v>
      </c>
      <c r="F68" s="42" t="e">
        <f>ROUND(#REF!*#REF!*E68,-1)</f>
        <v>#REF!</v>
      </c>
      <c r="G68" s="43" t="e">
        <f t="shared" si="0"/>
        <v>#REF!</v>
      </c>
    </row>
    <row r="69" spans="1:7" x14ac:dyDescent="0.2">
      <c r="A69" s="17"/>
      <c r="B69" s="39" t="s">
        <v>81</v>
      </c>
      <c r="C69" s="40"/>
      <c r="D69" s="20" t="s">
        <v>35</v>
      </c>
      <c r="E69" s="41">
        <v>169.68293</v>
      </c>
      <c r="F69" s="42" t="e">
        <f>ROUND(#REF!*#REF!*E69,-1)</f>
        <v>#REF!</v>
      </c>
      <c r="G69" s="43" t="e">
        <f t="shared" si="0"/>
        <v>#REF!</v>
      </c>
    </row>
    <row r="70" spans="1:7" x14ac:dyDescent="0.2">
      <c r="A70" s="17"/>
      <c r="B70" s="18" t="s">
        <v>63</v>
      </c>
      <c r="C70" s="37"/>
      <c r="D70" s="20"/>
      <c r="E70" s="41"/>
      <c r="F70" s="42"/>
      <c r="G70" s="22"/>
    </row>
    <row r="71" spans="1:7" ht="46.35" customHeight="1" x14ac:dyDescent="0.2">
      <c r="A71" s="35">
        <f>COUNT($A$7:A70)+1</f>
        <v>15</v>
      </c>
      <c r="B71" s="36" t="s">
        <v>86</v>
      </c>
      <c r="C71" s="51"/>
      <c r="D71" s="52"/>
      <c r="E71" s="41"/>
      <c r="F71" s="42"/>
      <c r="G71" s="53"/>
    </row>
    <row r="72" spans="1:7" x14ac:dyDescent="0.2">
      <c r="A72" s="17"/>
      <c r="B72" s="39" t="s">
        <v>87</v>
      </c>
      <c r="C72" s="40"/>
      <c r="D72" s="20" t="s">
        <v>35</v>
      </c>
      <c r="E72" s="41">
        <v>59.4</v>
      </c>
      <c r="F72" s="42" t="e">
        <f>ROUND(#REF!*#REF!*E72,-1)</f>
        <v>#REF!</v>
      </c>
      <c r="G72" s="43" t="e">
        <f>C72*F72</f>
        <v>#REF!</v>
      </c>
    </row>
    <row r="73" spans="1:7" x14ac:dyDescent="0.2">
      <c r="A73" s="17"/>
      <c r="B73" s="39" t="s">
        <v>88</v>
      </c>
      <c r="C73" s="40"/>
      <c r="D73" s="20" t="s">
        <v>35</v>
      </c>
      <c r="E73" s="41">
        <v>77.7</v>
      </c>
      <c r="F73" s="42" t="e">
        <f>ROUND(#REF!*#REF!*E73,-1)</f>
        <v>#REF!</v>
      </c>
      <c r="G73" s="43" t="e">
        <f>C73*F73</f>
        <v>#REF!</v>
      </c>
    </row>
    <row r="74" spans="1:7" x14ac:dyDescent="0.2">
      <c r="A74" s="17"/>
      <c r="B74" s="39" t="s">
        <v>89</v>
      </c>
      <c r="C74" s="40"/>
      <c r="D74" s="20" t="s">
        <v>35</v>
      </c>
      <c r="E74" s="41">
        <v>125</v>
      </c>
      <c r="F74" s="42" t="e">
        <f>ROUND(#REF!*#REF!*E74,-1)</f>
        <v>#REF!</v>
      </c>
      <c r="G74" s="43" t="e">
        <f>C74*F74</f>
        <v>#REF!</v>
      </c>
    </row>
    <row r="75" spans="1:7" x14ac:dyDescent="0.2">
      <c r="C75" s="54"/>
      <c r="E75" s="41"/>
      <c r="F75" s="42"/>
      <c r="G75" s="46"/>
    </row>
    <row r="76" spans="1:7" ht="35.1" customHeight="1" x14ac:dyDescent="0.2">
      <c r="A76" s="35">
        <f>COUNT($A$7:A75)+1</f>
        <v>16</v>
      </c>
      <c r="B76" s="36" t="s">
        <v>90</v>
      </c>
      <c r="C76" s="51"/>
      <c r="D76" s="52"/>
      <c r="E76" s="41"/>
      <c r="F76" s="42"/>
      <c r="G76" s="53"/>
    </row>
    <row r="77" spans="1:7" x14ac:dyDescent="0.2">
      <c r="A77" s="17"/>
      <c r="B77" s="39" t="s">
        <v>87</v>
      </c>
      <c r="C77" s="40"/>
      <c r="D77" s="20" t="s">
        <v>35</v>
      </c>
      <c r="E77" s="41">
        <v>59.4</v>
      </c>
      <c r="F77" s="42" t="e">
        <f>ROUND(#REF!*#REF!*E77,-1)</f>
        <v>#REF!</v>
      </c>
      <c r="G77" s="43" t="e">
        <f>C77*F77</f>
        <v>#REF!</v>
      </c>
    </row>
    <row r="78" spans="1:7" x14ac:dyDescent="0.2">
      <c r="A78" s="17"/>
      <c r="B78" s="39" t="s">
        <v>88</v>
      </c>
      <c r="C78" s="40"/>
      <c r="D78" s="20" t="s">
        <v>35</v>
      </c>
      <c r="E78" s="41">
        <v>77.7</v>
      </c>
      <c r="F78" s="42" t="e">
        <f>ROUND(#REF!*#REF!*E78,-1)</f>
        <v>#REF!</v>
      </c>
      <c r="G78" s="43" t="e">
        <f>C78*F78</f>
        <v>#REF!</v>
      </c>
    </row>
    <row r="79" spans="1:7" x14ac:dyDescent="0.2">
      <c r="A79" s="17"/>
      <c r="B79" s="39" t="s">
        <v>89</v>
      </c>
      <c r="C79" s="40"/>
      <c r="D79" s="20" t="s">
        <v>35</v>
      </c>
      <c r="E79" s="41">
        <v>125</v>
      </c>
      <c r="F79" s="42" t="e">
        <f>ROUND(#REF!*#REF!*E79,-1)</f>
        <v>#REF!</v>
      </c>
      <c r="G79" s="43" t="e">
        <f>C79*F79</f>
        <v>#REF!</v>
      </c>
    </row>
    <row r="80" spans="1:7" x14ac:dyDescent="0.2">
      <c r="B80" s="18"/>
      <c r="C80" s="37"/>
      <c r="D80" s="20"/>
      <c r="E80" s="41"/>
      <c r="F80" s="42"/>
      <c r="G80" s="22"/>
    </row>
    <row r="81" spans="1:7" ht="57.4" customHeight="1" x14ac:dyDescent="0.2">
      <c r="A81" s="35">
        <f>COUNT($A$7:A80)+1</f>
        <v>17</v>
      </c>
      <c r="B81" s="36" t="s">
        <v>91</v>
      </c>
      <c r="C81" s="55"/>
      <c r="D81" s="56"/>
      <c r="E81" s="41"/>
      <c r="F81" s="42"/>
      <c r="G81" s="57"/>
    </row>
    <row r="82" spans="1:7" x14ac:dyDescent="0.2">
      <c r="A82" s="17"/>
      <c r="B82" s="45" t="s">
        <v>92</v>
      </c>
      <c r="C82" s="54"/>
      <c r="D82" s="5" t="s">
        <v>35</v>
      </c>
      <c r="E82" s="41">
        <v>409.96138000000002</v>
      </c>
      <c r="F82" s="42" t="e">
        <f>ROUND(#REF!*#REF!*E82,-1)</f>
        <v>#REF!</v>
      </c>
      <c r="G82" s="46" t="e">
        <f>C82*F82</f>
        <v>#REF!</v>
      </c>
    </row>
    <row r="83" spans="1:7" x14ac:dyDescent="0.2">
      <c r="A83" s="17"/>
      <c r="B83" s="18"/>
      <c r="C83" s="37"/>
      <c r="D83" s="20"/>
      <c r="E83" s="41"/>
      <c r="F83" s="42"/>
      <c r="G83" s="22"/>
    </row>
    <row r="84" spans="1:7" ht="68.650000000000006" customHeight="1" x14ac:dyDescent="0.2">
      <c r="A84" s="35">
        <f>COUNT($A$7:A83)+1</f>
        <v>18</v>
      </c>
      <c r="B84" s="36" t="s">
        <v>93</v>
      </c>
      <c r="C84" s="37"/>
      <c r="D84" s="20"/>
      <c r="E84" s="41"/>
      <c r="F84" s="42"/>
      <c r="G84" s="22"/>
    </row>
    <row r="85" spans="1:7" x14ac:dyDescent="0.2">
      <c r="A85" s="17"/>
      <c r="B85" s="39" t="s">
        <v>94</v>
      </c>
      <c r="C85" s="37"/>
      <c r="D85" s="20" t="s">
        <v>35</v>
      </c>
      <c r="E85" s="41">
        <v>54.878050000000002</v>
      </c>
      <c r="F85" s="42" t="e">
        <f>ROUND(#REF!*#REF!*E85,-1)</f>
        <v>#REF!</v>
      </c>
      <c r="G85" s="43" t="e">
        <f>C85*F85</f>
        <v>#REF!</v>
      </c>
    </row>
    <row r="86" spans="1:7" x14ac:dyDescent="0.2">
      <c r="A86" s="17"/>
      <c r="B86" s="39" t="s">
        <v>95</v>
      </c>
      <c r="C86" s="37"/>
      <c r="D86" s="20" t="s">
        <v>35</v>
      </c>
      <c r="E86" s="41">
        <v>67.073170000000005</v>
      </c>
      <c r="F86" s="42" t="e">
        <f>ROUND(#REF!*#REF!*E86,-1)</f>
        <v>#REF!</v>
      </c>
      <c r="G86" s="43" t="e">
        <f>C86*F86</f>
        <v>#REF!</v>
      </c>
    </row>
    <row r="87" spans="1:7" x14ac:dyDescent="0.2">
      <c r="A87" s="17"/>
      <c r="B87" s="18"/>
      <c r="C87" s="37"/>
      <c r="D87" s="20"/>
      <c r="E87" s="41"/>
      <c r="F87" s="42"/>
      <c r="G87" s="22"/>
    </row>
    <row r="88" spans="1:7" ht="68.650000000000006" customHeight="1" x14ac:dyDescent="0.2">
      <c r="A88" s="35">
        <f>COUNT($A$7:A87)+1</f>
        <v>19</v>
      </c>
      <c r="B88" s="36" t="s">
        <v>96</v>
      </c>
      <c r="C88" s="37"/>
      <c r="D88" s="20"/>
      <c r="E88" s="41"/>
      <c r="F88" s="42"/>
      <c r="G88" s="22"/>
    </row>
    <row r="89" spans="1:7" x14ac:dyDescent="0.2">
      <c r="A89" s="17"/>
      <c r="B89" s="39" t="s">
        <v>94</v>
      </c>
      <c r="C89" s="37"/>
      <c r="D89" s="20" t="s">
        <v>35</v>
      </c>
      <c r="E89" s="41">
        <v>54.878050000000002</v>
      </c>
      <c r="F89" s="42" t="e">
        <f>ROUND(#REF!*#REF!*E89,-1)</f>
        <v>#REF!</v>
      </c>
      <c r="G89" s="43" t="e">
        <f>C89*F89</f>
        <v>#REF!</v>
      </c>
    </row>
    <row r="90" spans="1:7" x14ac:dyDescent="0.2">
      <c r="A90" s="17"/>
      <c r="B90" s="39" t="s">
        <v>95</v>
      </c>
      <c r="C90" s="37"/>
      <c r="D90" s="20" t="s">
        <v>35</v>
      </c>
      <c r="E90" s="41">
        <v>67.073170000000005</v>
      </c>
      <c r="F90" s="42" t="e">
        <f>ROUND(#REF!*#REF!*E90,-1)</f>
        <v>#REF!</v>
      </c>
      <c r="G90" s="43" t="e">
        <f>C90*F90</f>
        <v>#REF!</v>
      </c>
    </row>
    <row r="91" spans="1:7" x14ac:dyDescent="0.2">
      <c r="A91" s="17"/>
      <c r="B91" s="18"/>
      <c r="C91" s="37"/>
      <c r="D91" s="20"/>
      <c r="E91" s="41"/>
      <c r="F91" s="42"/>
      <c r="G91" s="22"/>
    </row>
    <row r="92" spans="1:7" ht="68.650000000000006" customHeight="1" x14ac:dyDescent="0.2">
      <c r="A92" s="35">
        <f>COUNT($A$7:A91)+1</f>
        <v>20</v>
      </c>
      <c r="B92" s="36" t="s">
        <v>97</v>
      </c>
      <c r="C92" s="37"/>
      <c r="D92" s="20"/>
      <c r="E92" s="41"/>
      <c r="F92" s="42"/>
      <c r="G92" s="22"/>
    </row>
    <row r="93" spans="1:7" x14ac:dyDescent="0.2">
      <c r="A93" s="17"/>
      <c r="B93" s="39" t="s">
        <v>98</v>
      </c>
      <c r="C93" s="37"/>
      <c r="D93" s="20" t="s">
        <v>35</v>
      </c>
      <c r="E93" s="41">
        <v>20.50244</v>
      </c>
      <c r="F93" s="42" t="e">
        <f>ROUND(#REF!*#REF!*E93,-1)</f>
        <v>#REF!</v>
      </c>
      <c r="G93" s="43" t="e">
        <f>C93*F93</f>
        <v>#REF!</v>
      </c>
    </row>
    <row r="94" spans="1:7" x14ac:dyDescent="0.2">
      <c r="A94" s="17"/>
      <c r="B94" s="39" t="s">
        <v>92</v>
      </c>
      <c r="C94" s="37"/>
      <c r="D94" s="20" t="s">
        <v>35</v>
      </c>
      <c r="E94" s="41">
        <v>72.718779999999995</v>
      </c>
      <c r="F94" s="42" t="e">
        <f>ROUND(#REF!*#REF!*E94,-1)</f>
        <v>#REF!</v>
      </c>
      <c r="G94" s="43" t="e">
        <f>C94*F94</f>
        <v>#REF!</v>
      </c>
    </row>
    <row r="95" spans="1:7" x14ac:dyDescent="0.2">
      <c r="A95" s="17"/>
      <c r="B95" s="39"/>
      <c r="C95" s="37"/>
      <c r="D95" s="20"/>
      <c r="E95" s="41"/>
      <c r="F95" s="42"/>
      <c r="G95" s="43"/>
    </row>
    <row r="96" spans="1:7" ht="57.4" customHeight="1" x14ac:dyDescent="0.2">
      <c r="A96" s="35">
        <f>COUNT($A$7:A95)+1</f>
        <v>21</v>
      </c>
      <c r="B96" s="58" t="s">
        <v>99</v>
      </c>
      <c r="C96" s="1"/>
      <c r="D96" s="59"/>
      <c r="E96" s="60"/>
      <c r="F96" s="61"/>
      <c r="G96" s="62"/>
    </row>
    <row r="97" spans="1:7" ht="16.5" customHeight="1" x14ac:dyDescent="0.2">
      <c r="A97" s="17"/>
      <c r="B97" s="63" t="s">
        <v>100</v>
      </c>
      <c r="C97" s="1"/>
      <c r="D97" s="59"/>
      <c r="E97" s="60"/>
      <c r="F97" s="61"/>
      <c r="G97" s="62"/>
    </row>
    <row r="98" spans="1:7" x14ac:dyDescent="0.2">
      <c r="A98" s="17"/>
      <c r="B98" s="64"/>
      <c r="C98" s="1"/>
      <c r="D98" s="59" t="s">
        <v>35</v>
      </c>
      <c r="E98" s="60">
        <v>43</v>
      </c>
      <c r="F98" s="65" t="e">
        <f>ROUND((#REF!*#REF!*E98),-1)</f>
        <v>#REF!</v>
      </c>
      <c r="G98" s="66" t="e">
        <f>C98*F98</f>
        <v>#REF!</v>
      </c>
    </row>
    <row r="99" spans="1:7" x14ac:dyDescent="0.2">
      <c r="A99" s="17"/>
      <c r="B99" s="39"/>
      <c r="C99" s="37"/>
      <c r="D99" s="20"/>
      <c r="E99" s="41"/>
      <c r="F99" s="42"/>
      <c r="G99" s="43"/>
    </row>
    <row r="100" spans="1:7" ht="46.35" customHeight="1" x14ac:dyDescent="0.2">
      <c r="A100" s="35">
        <f>COUNT($A$7:A99)+1</f>
        <v>22</v>
      </c>
      <c r="B100" s="36" t="s">
        <v>101</v>
      </c>
      <c r="C100" s="37"/>
      <c r="D100" s="20"/>
      <c r="E100" s="41"/>
      <c r="F100" s="42"/>
      <c r="G100" s="22"/>
    </row>
    <row r="101" spans="1:7" x14ac:dyDescent="0.2">
      <c r="A101" s="17"/>
      <c r="B101" s="39" t="s">
        <v>102</v>
      </c>
      <c r="C101" s="40"/>
      <c r="D101" s="20" t="s">
        <v>35</v>
      </c>
      <c r="E101" s="41">
        <v>101.14646</v>
      </c>
      <c r="F101" s="42" t="e">
        <f>ROUND(#REF!*#REF!*E101,-1)</f>
        <v>#REF!</v>
      </c>
      <c r="G101" s="43" t="e">
        <f>C101*F101</f>
        <v>#REF!</v>
      </c>
    </row>
    <row r="102" spans="1:7" x14ac:dyDescent="0.2">
      <c r="A102" s="17"/>
      <c r="B102" s="18"/>
      <c r="C102" s="37"/>
      <c r="D102" s="20"/>
      <c r="E102" s="41"/>
      <c r="F102" s="42"/>
      <c r="G102" s="22"/>
    </row>
    <row r="103" spans="1:7" ht="46.35" customHeight="1" x14ac:dyDescent="0.2">
      <c r="A103" s="35">
        <f>COUNT($A$7:A102)+1</f>
        <v>23</v>
      </c>
      <c r="B103" s="36" t="s">
        <v>103</v>
      </c>
      <c r="C103" s="37"/>
      <c r="D103" s="20"/>
      <c r="E103" s="41"/>
      <c r="F103" s="42"/>
      <c r="G103" s="22"/>
    </row>
    <row r="104" spans="1:7" x14ac:dyDescent="0.2">
      <c r="A104" s="17"/>
      <c r="B104" s="39" t="s">
        <v>104</v>
      </c>
      <c r="C104" s="40"/>
      <c r="D104" s="20" t="s">
        <v>35</v>
      </c>
      <c r="E104" s="41">
        <v>12.855980000000001</v>
      </c>
      <c r="F104" s="42" t="e">
        <f>ROUND(#REF!*#REF!*E104,-1)</f>
        <v>#REF!</v>
      </c>
      <c r="G104" s="43" t="e">
        <f>C104*F104</f>
        <v>#REF!</v>
      </c>
    </row>
    <row r="105" spans="1:7" x14ac:dyDescent="0.2">
      <c r="A105" s="17"/>
      <c r="B105" s="39" t="s">
        <v>105</v>
      </c>
      <c r="C105" s="40"/>
      <c r="D105" s="20" t="s">
        <v>35</v>
      </c>
      <c r="E105" s="41">
        <v>17.883659999999999</v>
      </c>
      <c r="F105" s="42" t="e">
        <f>ROUND(#REF!*#REF!*E105,-1)</f>
        <v>#REF!</v>
      </c>
      <c r="G105" s="43" t="e">
        <f>C105*F105</f>
        <v>#REF!</v>
      </c>
    </row>
    <row r="106" spans="1:7" x14ac:dyDescent="0.2">
      <c r="A106" s="17"/>
      <c r="B106" s="39" t="s">
        <v>106</v>
      </c>
      <c r="C106" s="40"/>
      <c r="D106" s="20" t="s">
        <v>35</v>
      </c>
      <c r="E106" s="41">
        <v>39.268659999999997</v>
      </c>
      <c r="F106" s="42" t="e">
        <f>ROUND(#REF!*#REF!*E106,-1)</f>
        <v>#REF!</v>
      </c>
      <c r="G106" s="43" t="e">
        <f>C106*F106</f>
        <v>#REF!</v>
      </c>
    </row>
    <row r="107" spans="1:7" x14ac:dyDescent="0.2">
      <c r="A107" s="17"/>
      <c r="B107" s="39"/>
      <c r="C107" s="37"/>
      <c r="D107" s="20"/>
      <c r="E107" s="41"/>
      <c r="F107" s="42"/>
      <c r="G107" s="22"/>
    </row>
    <row r="108" spans="1:7" ht="46.35" customHeight="1" x14ac:dyDescent="0.2">
      <c r="A108" s="35">
        <f>COUNT($A$7:A107)+1</f>
        <v>24</v>
      </c>
      <c r="B108" s="36" t="s">
        <v>107</v>
      </c>
      <c r="C108" s="37"/>
      <c r="D108" s="20"/>
      <c r="E108" s="41"/>
      <c r="F108" s="42"/>
      <c r="G108" s="22"/>
    </row>
    <row r="109" spans="1:7" x14ac:dyDescent="0.2">
      <c r="A109" s="17"/>
      <c r="B109" s="39" t="s">
        <v>108</v>
      </c>
      <c r="C109" s="37"/>
      <c r="D109" s="20" t="s">
        <v>35</v>
      </c>
      <c r="E109" s="41">
        <v>39.678130000000003</v>
      </c>
      <c r="F109" s="42" t="e">
        <f>ROUND(#REF!*#REF!*E109,-1)</f>
        <v>#REF!</v>
      </c>
      <c r="G109" s="43" t="e">
        <f>C109*F109</f>
        <v>#REF!</v>
      </c>
    </row>
    <row r="110" spans="1:7" x14ac:dyDescent="0.2">
      <c r="A110" s="17"/>
      <c r="B110" s="39" t="s">
        <v>109</v>
      </c>
      <c r="C110" s="37"/>
      <c r="D110" s="20" t="s">
        <v>35</v>
      </c>
      <c r="E110" s="41">
        <v>52.73171</v>
      </c>
      <c r="F110" s="42" t="e">
        <f>ROUND(#REF!*#REF!*E110,-1)</f>
        <v>#REF!</v>
      </c>
      <c r="G110" s="43" t="e">
        <f>C110*F110</f>
        <v>#REF!</v>
      </c>
    </row>
    <row r="111" spans="1:7" x14ac:dyDescent="0.2">
      <c r="A111" s="17"/>
      <c r="B111" s="39" t="s">
        <v>110</v>
      </c>
      <c r="C111" s="37"/>
      <c r="D111" s="20" t="s">
        <v>35</v>
      </c>
      <c r="E111" s="41">
        <v>64.451220000000006</v>
      </c>
      <c r="F111" s="42" t="e">
        <f>ROUND(#REF!*#REF!*E111,-1)</f>
        <v>#REF!</v>
      </c>
      <c r="G111" s="43" t="e">
        <f>C111*F111</f>
        <v>#REF!</v>
      </c>
    </row>
    <row r="112" spans="1:7" x14ac:dyDescent="0.2">
      <c r="A112" s="17"/>
      <c r="B112" s="18"/>
      <c r="C112" s="37"/>
      <c r="D112" s="20"/>
      <c r="E112" s="41"/>
      <c r="F112" s="42"/>
      <c r="G112" s="22"/>
    </row>
    <row r="113" spans="1:7" ht="68.650000000000006" customHeight="1" x14ac:dyDescent="0.2">
      <c r="A113" s="35">
        <f>COUNT($A$7:A112)+1</f>
        <v>25</v>
      </c>
      <c r="B113" s="36" t="s">
        <v>111</v>
      </c>
      <c r="C113" s="37"/>
      <c r="D113" s="20"/>
      <c r="E113" s="41"/>
      <c r="F113" s="42"/>
      <c r="G113" s="22"/>
    </row>
    <row r="114" spans="1:7" x14ac:dyDescent="0.2">
      <c r="A114" s="17"/>
      <c r="B114" s="18"/>
      <c r="C114" s="37"/>
      <c r="D114" s="20" t="s">
        <v>34</v>
      </c>
      <c r="E114" s="41">
        <v>4.5243900000000004</v>
      </c>
      <c r="F114" s="42" t="e">
        <f>ROUND(#REF!*#REF!*E114,-1)</f>
        <v>#REF!</v>
      </c>
      <c r="G114" s="43" t="e">
        <f>C114*F114</f>
        <v>#REF!</v>
      </c>
    </row>
    <row r="115" spans="1:7" x14ac:dyDescent="0.2">
      <c r="A115" s="17"/>
      <c r="B115" s="18"/>
      <c r="C115" s="37"/>
      <c r="D115" s="20"/>
      <c r="E115" s="41"/>
      <c r="F115" s="42"/>
      <c r="G115" s="22"/>
    </row>
    <row r="116" spans="1:7" ht="57.4" customHeight="1" x14ac:dyDescent="0.2">
      <c r="A116" s="35">
        <f>COUNT($A$7:A115)+1</f>
        <v>26</v>
      </c>
      <c r="B116" s="36" t="s">
        <v>112</v>
      </c>
      <c r="C116" s="37"/>
      <c r="D116" s="20"/>
      <c r="E116" s="41"/>
      <c r="F116" s="42"/>
      <c r="G116" s="22"/>
    </row>
    <row r="117" spans="1:7" x14ac:dyDescent="0.2">
      <c r="A117" s="17"/>
      <c r="B117" s="39" t="s">
        <v>113</v>
      </c>
      <c r="C117" s="37"/>
      <c r="D117" s="20" t="s">
        <v>35</v>
      </c>
      <c r="E117" s="41">
        <v>49.146340000000002</v>
      </c>
      <c r="F117" s="42" t="e">
        <f>ROUND(#REF!*#REF!*E117,-1)</f>
        <v>#REF!</v>
      </c>
      <c r="G117" s="43" t="e">
        <f>C117*F117</f>
        <v>#REF!</v>
      </c>
    </row>
    <row r="118" spans="1:7" x14ac:dyDescent="0.2">
      <c r="A118" s="17"/>
      <c r="B118" s="39" t="s">
        <v>114</v>
      </c>
      <c r="C118" s="37"/>
      <c r="D118" s="20" t="s">
        <v>35</v>
      </c>
      <c r="E118" s="41">
        <v>65</v>
      </c>
      <c r="F118" s="42" t="e">
        <f>ROUND(#REF!*#REF!*E118,-1)</f>
        <v>#REF!</v>
      </c>
      <c r="G118" s="43" t="e">
        <f>C118*F118</f>
        <v>#REF!</v>
      </c>
    </row>
    <row r="119" spans="1:7" x14ac:dyDescent="0.2">
      <c r="A119" s="17"/>
      <c r="B119" s="18"/>
      <c r="C119" s="37"/>
      <c r="D119" s="20"/>
      <c r="E119" s="41"/>
      <c r="F119" s="42"/>
      <c r="G119" s="22"/>
    </row>
    <row r="120" spans="1:7" ht="57.4" customHeight="1" x14ac:dyDescent="0.2">
      <c r="A120" s="35">
        <f>COUNT($A$7:A119)+1</f>
        <v>27</v>
      </c>
      <c r="B120" s="36" t="s">
        <v>115</v>
      </c>
      <c r="C120" s="37"/>
      <c r="D120" s="20"/>
      <c r="E120" s="41"/>
      <c r="F120" s="42"/>
      <c r="G120" s="22"/>
    </row>
    <row r="121" spans="1:7" x14ac:dyDescent="0.2">
      <c r="A121" s="17"/>
      <c r="B121" s="39" t="s">
        <v>113</v>
      </c>
      <c r="C121" s="37"/>
      <c r="D121" s="20" t="s">
        <v>35</v>
      </c>
      <c r="E121" s="41">
        <v>49.146340000000002</v>
      </c>
      <c r="F121" s="42" t="e">
        <f>ROUND(#REF!*#REF!*E121,-1)</f>
        <v>#REF!</v>
      </c>
      <c r="G121" s="43" t="e">
        <f>C121*F121</f>
        <v>#REF!</v>
      </c>
    </row>
    <row r="122" spans="1:7" x14ac:dyDescent="0.2">
      <c r="A122" s="17"/>
      <c r="B122" s="39" t="s">
        <v>114</v>
      </c>
      <c r="C122" s="37"/>
      <c r="D122" s="20" t="s">
        <v>35</v>
      </c>
      <c r="E122" s="41">
        <v>65</v>
      </c>
      <c r="F122" s="42" t="e">
        <f>ROUND(#REF!*#REF!*E122,-1)</f>
        <v>#REF!</v>
      </c>
      <c r="G122" s="43" t="e">
        <f>C122*F122</f>
        <v>#REF!</v>
      </c>
    </row>
    <row r="123" spans="1:7" x14ac:dyDescent="0.2">
      <c r="A123" s="17"/>
      <c r="B123" s="18"/>
      <c r="C123" s="37"/>
      <c r="D123" s="20"/>
      <c r="E123" s="41"/>
      <c r="F123" s="42"/>
      <c r="G123" s="22"/>
    </row>
    <row r="124" spans="1:7" ht="46.35" customHeight="1" x14ac:dyDescent="0.2">
      <c r="A124" s="35">
        <f>COUNT($A$7:A123)+1</f>
        <v>28</v>
      </c>
      <c r="B124" s="36" t="s">
        <v>116</v>
      </c>
      <c r="C124" s="37"/>
      <c r="D124" s="20"/>
      <c r="E124" s="41"/>
      <c r="F124" s="42"/>
      <c r="G124" s="22"/>
    </row>
    <row r="125" spans="1:7" ht="15.75" x14ac:dyDescent="0.2">
      <c r="A125" s="17"/>
      <c r="B125" s="18"/>
      <c r="C125" s="37"/>
      <c r="D125" s="20" t="s">
        <v>32</v>
      </c>
      <c r="E125" s="41">
        <v>7.5365799999999998</v>
      </c>
      <c r="F125" s="42" t="e">
        <f>ROUND(#REF!*#REF!*E125,-1)</f>
        <v>#REF!</v>
      </c>
      <c r="G125" s="43" t="e">
        <f>C125*F125</f>
        <v>#REF!</v>
      </c>
    </row>
    <row r="126" spans="1:7" x14ac:dyDescent="0.2">
      <c r="A126" s="17"/>
      <c r="B126" s="18"/>
      <c r="C126" s="37"/>
      <c r="D126" s="20"/>
      <c r="E126" s="41"/>
      <c r="F126" s="42"/>
      <c r="G126" s="22"/>
    </row>
    <row r="127" spans="1:7" ht="57.4" customHeight="1" x14ac:dyDescent="0.2">
      <c r="A127" s="35">
        <f>COUNT($A$7:A126)+1</f>
        <v>29</v>
      </c>
      <c r="B127" s="36" t="s">
        <v>117</v>
      </c>
      <c r="C127" s="37"/>
      <c r="D127" s="20"/>
      <c r="E127" s="41"/>
      <c r="F127" s="42"/>
      <c r="G127" s="22"/>
    </row>
    <row r="128" spans="1:7" ht="15.75" x14ac:dyDescent="0.2">
      <c r="A128" s="17"/>
      <c r="B128" s="18"/>
      <c r="C128" s="37"/>
      <c r="D128" s="20" t="s">
        <v>32</v>
      </c>
      <c r="E128" s="41">
        <v>14.03659</v>
      </c>
      <c r="F128" s="42" t="e">
        <f>ROUND(#REF!*#REF!*E128,-1)</f>
        <v>#REF!</v>
      </c>
      <c r="G128" s="43" t="e">
        <f>C128*F128</f>
        <v>#REF!</v>
      </c>
    </row>
    <row r="129" spans="1:7" x14ac:dyDescent="0.2">
      <c r="A129" s="17"/>
      <c r="B129" s="18"/>
      <c r="C129" s="37"/>
      <c r="D129" s="20"/>
      <c r="E129" s="41"/>
      <c r="F129" s="42"/>
      <c r="G129" s="22"/>
    </row>
    <row r="130" spans="1:7" ht="46.35" customHeight="1" x14ac:dyDescent="0.2">
      <c r="A130" s="35">
        <f>COUNT($A$7:A129)+1</f>
        <v>30</v>
      </c>
      <c r="B130" s="36" t="s">
        <v>118</v>
      </c>
      <c r="C130" s="37"/>
      <c r="D130" s="20"/>
      <c r="E130" s="41"/>
      <c r="F130" s="42"/>
      <c r="G130" s="22"/>
    </row>
    <row r="131" spans="1:7" x14ac:dyDescent="0.2">
      <c r="A131" s="17"/>
      <c r="B131" s="18"/>
      <c r="C131" s="37"/>
      <c r="D131" s="20" t="s">
        <v>35</v>
      </c>
      <c r="E131" s="41">
        <v>35.814959999999999</v>
      </c>
      <c r="F131" s="42" t="e">
        <f>ROUND(#REF!*#REF!*E131,-1)</f>
        <v>#REF!</v>
      </c>
      <c r="G131" s="43" t="e">
        <f>C131*F131</f>
        <v>#REF!</v>
      </c>
    </row>
    <row r="132" spans="1:7" x14ac:dyDescent="0.2">
      <c r="A132" s="17"/>
      <c r="B132" s="18"/>
      <c r="C132" s="37"/>
      <c r="D132" s="20"/>
      <c r="E132" s="32"/>
      <c r="F132" s="38"/>
      <c r="G132" s="22"/>
    </row>
    <row r="133" spans="1:7" ht="42" customHeight="1" x14ac:dyDescent="0.2">
      <c r="A133" s="35">
        <f>COUNT($A$7:A132)+1</f>
        <v>31</v>
      </c>
      <c r="B133" s="67" t="s">
        <v>119</v>
      </c>
      <c r="C133" s="37"/>
      <c r="D133" s="20"/>
      <c r="E133" s="32"/>
      <c r="F133" s="38"/>
      <c r="G133" s="22"/>
    </row>
    <row r="134" spans="1:7" x14ac:dyDescent="0.2">
      <c r="C134" s="54"/>
      <c r="D134" s="5" t="s">
        <v>33</v>
      </c>
      <c r="E134" s="41">
        <v>3.2317100000000001</v>
      </c>
      <c r="F134" s="42" t="e">
        <f>ROUND(#REF!*#REF!*E134,-1)</f>
        <v>#REF!</v>
      </c>
      <c r="G134" s="46" t="e">
        <f>C134*F134</f>
        <v>#REF!</v>
      </c>
    </row>
    <row r="135" spans="1:7" x14ac:dyDescent="0.2">
      <c r="A135" s="17"/>
      <c r="B135" s="18"/>
      <c r="C135" s="37"/>
      <c r="D135" s="20"/>
      <c r="E135" s="41"/>
      <c r="F135" s="38"/>
      <c r="G135" s="22"/>
    </row>
    <row r="136" spans="1:7" ht="46.35" customHeight="1" x14ac:dyDescent="0.2">
      <c r="A136" s="35">
        <f>COUNT($A$7:A135)+1</f>
        <v>32</v>
      </c>
      <c r="B136" s="36" t="s">
        <v>120</v>
      </c>
      <c r="C136" s="37"/>
      <c r="D136" s="20"/>
      <c r="E136" s="32"/>
      <c r="F136" s="38"/>
      <c r="G136" s="22"/>
    </row>
    <row r="137" spans="1:7" x14ac:dyDescent="0.2">
      <c r="C137" s="54"/>
      <c r="D137" s="68" t="s">
        <v>121</v>
      </c>
      <c r="E137" s="41"/>
      <c r="G137" s="46" t="e">
        <f>ROUND(0.03*(SUM(G8:G134)),-1)</f>
        <v>#REF!</v>
      </c>
    </row>
    <row r="138" spans="1:7" x14ac:dyDescent="0.2">
      <c r="A138" s="17"/>
      <c r="B138" s="18"/>
      <c r="C138" s="37"/>
      <c r="D138" s="20"/>
      <c r="E138" s="32"/>
      <c r="F138" s="38"/>
      <c r="G138" s="22"/>
    </row>
    <row r="139" spans="1:7" ht="46.35" customHeight="1" x14ac:dyDescent="0.2">
      <c r="A139" s="69">
        <f>COUNT($A$7:A138)+1</f>
        <v>33</v>
      </c>
      <c r="B139" s="48" t="s">
        <v>122</v>
      </c>
      <c r="C139" s="54"/>
      <c r="E139" s="41"/>
      <c r="G139" s="46"/>
    </row>
    <row r="140" spans="1:7" x14ac:dyDescent="0.2">
      <c r="C140" s="54"/>
      <c r="D140" s="68">
        <v>0.06</v>
      </c>
      <c r="E140" s="41"/>
      <c r="G140" s="46" t="e">
        <f>ROUND(D140*(SUM(G8:G134)),-1)</f>
        <v>#REF!</v>
      </c>
    </row>
    <row r="141" spans="1:7" x14ac:dyDescent="0.2">
      <c r="A141" s="17"/>
      <c r="B141" s="18"/>
      <c r="C141" s="37"/>
      <c r="D141" s="20"/>
      <c r="E141" s="32"/>
      <c r="F141" s="38"/>
      <c r="G141" s="22"/>
    </row>
    <row r="142" spans="1:7" x14ac:dyDescent="0.2">
      <c r="A142" s="70"/>
      <c r="B142" s="71" t="s">
        <v>123</v>
      </c>
      <c r="C142" s="72"/>
      <c r="D142" s="73"/>
      <c r="E142" s="71" t="s">
        <v>124</v>
      </c>
      <c r="F142" s="74"/>
      <c r="G142" s="75" t="e">
        <f>SUM(G8:G140)</f>
        <v>#REF!</v>
      </c>
    </row>
    <row r="143" spans="1:7" x14ac:dyDescent="0.2">
      <c r="E143" s="18"/>
    </row>
    <row r="144" spans="1:7" x14ac:dyDescent="0.2">
      <c r="E144" s="20"/>
    </row>
    <row r="145" spans="5:5" x14ac:dyDescent="0.2">
      <c r="E145" s="20"/>
    </row>
    <row r="146" spans="5:5" x14ac:dyDescent="0.2">
      <c r="E146" s="20"/>
    </row>
    <row r="147" spans="5:5" x14ac:dyDescent="0.2">
      <c r="E147" s="20"/>
    </row>
    <row r="148" spans="5:5" x14ac:dyDescent="0.2">
      <c r="E148" s="20"/>
    </row>
    <row r="149" spans="5:5" x14ac:dyDescent="0.2">
      <c r="E149" s="20"/>
    </row>
    <row r="150" spans="5:5" x14ac:dyDescent="0.2">
      <c r="E150" s="20"/>
    </row>
    <row r="151" spans="5:5" x14ac:dyDescent="0.2">
      <c r="E151" s="20"/>
    </row>
    <row r="152" spans="5:5" x14ac:dyDescent="0.2">
      <c r="E152" s="20"/>
    </row>
    <row r="153" spans="5:5" x14ac:dyDescent="0.2">
      <c r="E153" s="20"/>
    </row>
    <row r="154" spans="5:5" x14ac:dyDescent="0.2">
      <c r="E154" s="20"/>
    </row>
    <row r="155" spans="5:5" x14ac:dyDescent="0.2">
      <c r="E155" s="20"/>
    </row>
    <row r="156" spans="5:5" x14ac:dyDescent="0.2">
      <c r="E156" s="20"/>
    </row>
    <row r="157" spans="5:5" x14ac:dyDescent="0.2">
      <c r="E157" s="20"/>
    </row>
    <row r="158" spans="5:5" x14ac:dyDescent="0.2">
      <c r="E158" s="20"/>
    </row>
    <row r="159" spans="5:5" x14ac:dyDescent="0.2">
      <c r="E159" s="20"/>
    </row>
    <row r="160" spans="5:5" x14ac:dyDescent="0.2">
      <c r="E160" s="20"/>
    </row>
    <row r="161" spans="5:7" x14ac:dyDescent="0.2">
      <c r="E161" s="20"/>
    </row>
    <row r="162" spans="5:7" x14ac:dyDescent="0.2">
      <c r="E162" s="20"/>
    </row>
    <row r="163" spans="5:7" x14ac:dyDescent="0.2">
      <c r="E163" s="20"/>
    </row>
    <row r="164" spans="5:7" x14ac:dyDescent="0.2">
      <c r="E164" s="20"/>
    </row>
    <row r="165" spans="5:7" x14ac:dyDescent="0.2">
      <c r="E165" s="20"/>
    </row>
    <row r="166" spans="5:7" x14ac:dyDescent="0.2">
      <c r="E166" s="20"/>
    </row>
    <row r="167" spans="5:7" x14ac:dyDescent="0.2">
      <c r="E167" s="20"/>
    </row>
    <row r="168" spans="5:7" x14ac:dyDescent="0.2">
      <c r="E168" s="20"/>
    </row>
    <row r="169" spans="5:7" x14ac:dyDescent="0.2">
      <c r="E169" s="20"/>
    </row>
    <row r="170" spans="5:7" x14ac:dyDescent="0.2">
      <c r="E170" s="7"/>
      <c r="G170" s="5"/>
    </row>
    <row r="171" spans="5:7" x14ac:dyDescent="0.2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14</vt:i4>
      </vt:variant>
    </vt:vector>
  </HeadingPairs>
  <TitlesOfParts>
    <vt:vector size="21" baseType="lpstr">
      <vt:lpstr>OSNOVA</vt:lpstr>
      <vt:lpstr>UVOD V PREDRAČUN</vt:lpstr>
      <vt:lpstr>REKAPITULACIJA</vt:lpstr>
      <vt:lpstr>Zunanja ureditev</vt:lpstr>
      <vt:lpstr>Meteorna kanalizacija</vt:lpstr>
      <vt:lpstr>Fekalna kanalizacija</vt:lpstr>
      <vt:lpstr>HPR_SD_stara verzija</vt:lpstr>
      <vt:lpstr>DDV</vt:lpstr>
      <vt:lpstr>DEL</vt:lpstr>
      <vt:lpstr>DF</vt:lpstr>
      <vt:lpstr>FRC</vt:lpstr>
      <vt:lpstr>OBJEKT</vt:lpstr>
      <vt:lpstr>OZN</vt:lpstr>
      <vt:lpstr>'Fekalna kanalizacija'!Področje_tiskanja</vt:lpstr>
      <vt:lpstr>'Meteorna kanalizacija'!Področje_tiskanja</vt:lpstr>
      <vt:lpstr>OSNOVA!Področje_tiskanja</vt:lpstr>
      <vt:lpstr>REKAPITULACIJA!Področje_tiskanja</vt:lpstr>
      <vt:lpstr>'UVOD V PREDRAČUN'!Področje_tiskanja</vt:lpstr>
      <vt:lpstr>'Zunanja ureditev'!Področje_tiskanja</vt:lpstr>
      <vt:lpstr>'HPR_SD_stara verzija'!Tiskanje_naslovov</vt:lpstr>
      <vt:lpstr>'Zunanja ureditev'!Tiskanje_naslovov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Boštjan Kravos</cp:lastModifiedBy>
  <cp:lastPrinted>2021-08-24T14:34:48Z</cp:lastPrinted>
  <dcterms:created xsi:type="dcterms:W3CDTF">2007-03-07T06:54:00Z</dcterms:created>
  <dcterms:modified xsi:type="dcterms:W3CDTF">2022-11-17T14:45:59Z</dcterms:modified>
</cp:coreProperties>
</file>